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guyen Van Tan\Desktop\TH phan dinh 21-25\"/>
    </mc:Choice>
  </mc:AlternateContent>
  <bookViews>
    <workbookView xWindow="0" yWindow="0" windowWidth="17970" windowHeight="6120" activeTab="1"/>
  </bookViews>
  <sheets>
    <sheet name="Xác định khu vực" sheetId="1" r:id="rId1"/>
    <sheet name="Xác định thôn ĐBKK" sheetId="2" r:id="rId2"/>
  </sheets>
  <definedNames>
    <definedName name="_xlnm._FilterDatabase" localSheetId="0" hidden="1">'Xác định khu vực'!$A$6:$R$202</definedName>
    <definedName name="_xlnm.Print_Titles" localSheetId="0">'Xác định khu vực'!$4:$5</definedName>
    <definedName name="_xlnm.Print_Titles" localSheetId="1">'Xác định thôn ĐBKK'!$4:$5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6" i="2" l="1"/>
  <c r="N291" i="2" l="1"/>
  <c r="N270" i="2"/>
  <c r="N261" i="2"/>
  <c r="N247" i="2"/>
  <c r="N206" i="2"/>
  <c r="N192" i="2"/>
  <c r="N180" i="2"/>
  <c r="N146" i="2"/>
  <c r="N131" i="2"/>
  <c r="N112" i="2"/>
  <c r="N104" i="2"/>
  <c r="N48" i="2"/>
  <c r="N30" i="2"/>
  <c r="N12" i="2"/>
  <c r="N7" i="2"/>
  <c r="Q6" i="1"/>
  <c r="P6" i="1"/>
  <c r="G304" i="2" l="1"/>
  <c r="E304" i="2"/>
  <c r="G303" i="2"/>
  <c r="E303" i="2"/>
  <c r="G301" i="2"/>
  <c r="E301" i="2"/>
  <c r="G299" i="2"/>
  <c r="E299" i="2"/>
  <c r="G298" i="2"/>
  <c r="E298" i="2"/>
  <c r="G296" i="2"/>
  <c r="E296" i="2"/>
  <c r="G294" i="2"/>
  <c r="E294" i="2"/>
  <c r="G293" i="2"/>
  <c r="E293" i="2"/>
  <c r="M291" i="2"/>
  <c r="I290" i="2"/>
  <c r="G290" i="2"/>
  <c r="E290" i="2"/>
  <c r="I288" i="2"/>
  <c r="G288" i="2"/>
  <c r="E288" i="2"/>
  <c r="I287" i="2"/>
  <c r="G287" i="2"/>
  <c r="E287" i="2"/>
  <c r="I285" i="2"/>
  <c r="G285" i="2"/>
  <c r="E285" i="2"/>
  <c r="I284" i="2"/>
  <c r="G284" i="2"/>
  <c r="E284" i="2"/>
  <c r="I282" i="2"/>
  <c r="G282" i="2"/>
  <c r="E282" i="2"/>
  <c r="I281" i="2"/>
  <c r="G281" i="2"/>
  <c r="E281" i="2"/>
  <c r="I280" i="2"/>
  <c r="G280" i="2"/>
  <c r="E280" i="2"/>
  <c r="I279" i="2"/>
  <c r="G279" i="2"/>
  <c r="E279" i="2"/>
  <c r="I277" i="2"/>
  <c r="G277" i="2"/>
  <c r="E277" i="2"/>
  <c r="I276" i="2"/>
  <c r="G276" i="2"/>
  <c r="E276" i="2"/>
  <c r="I275" i="2"/>
  <c r="G275" i="2"/>
  <c r="E275" i="2"/>
  <c r="I274" i="2"/>
  <c r="G274" i="2"/>
  <c r="E274" i="2"/>
  <c r="I273" i="2"/>
  <c r="G273" i="2"/>
  <c r="E273" i="2"/>
  <c r="I272" i="2"/>
  <c r="G272" i="2"/>
  <c r="E272" i="2"/>
  <c r="M270" i="2"/>
  <c r="I269" i="2"/>
  <c r="G269" i="2"/>
  <c r="E269" i="2"/>
  <c r="I268" i="2"/>
  <c r="G268" i="2"/>
  <c r="E268" i="2"/>
  <c r="I267" i="2"/>
  <c r="G267" i="2"/>
  <c r="E267" i="2"/>
  <c r="I265" i="2"/>
  <c r="G265" i="2"/>
  <c r="E265" i="2"/>
  <c r="I264" i="2"/>
  <c r="G264" i="2"/>
  <c r="E264" i="2"/>
  <c r="I263" i="2"/>
  <c r="G263" i="2"/>
  <c r="E263" i="2"/>
  <c r="M261" i="2"/>
  <c r="I260" i="2"/>
  <c r="G260" i="2"/>
  <c r="E260" i="2"/>
  <c r="I259" i="2"/>
  <c r="G259" i="2"/>
  <c r="E259" i="2"/>
  <c r="I258" i="2"/>
  <c r="G258" i="2"/>
  <c r="E258" i="2"/>
  <c r="I256" i="2"/>
  <c r="G256" i="2"/>
  <c r="E256" i="2"/>
  <c r="I255" i="2"/>
  <c r="G255" i="2"/>
  <c r="E255" i="2"/>
  <c r="I254" i="2"/>
  <c r="G254" i="2"/>
  <c r="E254" i="2"/>
  <c r="I252" i="2"/>
  <c r="G252" i="2"/>
  <c r="E252" i="2"/>
  <c r="I250" i="2"/>
  <c r="G250" i="2"/>
  <c r="E250" i="2"/>
  <c r="I249" i="2"/>
  <c r="G249" i="2"/>
  <c r="E249" i="2"/>
  <c r="M247" i="2"/>
  <c r="G246" i="2"/>
  <c r="E246" i="2"/>
  <c r="G245" i="2"/>
  <c r="E245" i="2"/>
  <c r="G244" i="2"/>
  <c r="E244" i="2"/>
  <c r="G243" i="2"/>
  <c r="E243" i="2"/>
  <c r="G242" i="2"/>
  <c r="E242" i="2"/>
  <c r="G241" i="2"/>
  <c r="E241" i="2"/>
  <c r="G239" i="2"/>
  <c r="E239" i="2"/>
  <c r="G237" i="2"/>
  <c r="E237" i="2"/>
  <c r="G236" i="2"/>
  <c r="E236" i="2"/>
  <c r="I234" i="2"/>
  <c r="G234" i="2"/>
  <c r="G232" i="2"/>
  <c r="E232" i="2"/>
  <c r="I231" i="2"/>
  <c r="G231" i="2"/>
  <c r="G228" i="2"/>
  <c r="E228" i="2"/>
  <c r="G227" i="2"/>
  <c r="E227" i="2"/>
  <c r="G226" i="2"/>
  <c r="E226" i="2"/>
  <c r="G225" i="2"/>
  <c r="E225" i="2"/>
  <c r="G224" i="2"/>
  <c r="G222" i="2"/>
  <c r="E222" i="2"/>
  <c r="G221" i="2"/>
  <c r="E221" i="2"/>
  <c r="G220" i="2"/>
  <c r="E220" i="2"/>
  <c r="G219" i="2"/>
  <c r="E219" i="2"/>
  <c r="G218" i="2"/>
  <c r="E218" i="2"/>
  <c r="G216" i="2"/>
  <c r="E216" i="2"/>
  <c r="I212" i="2"/>
  <c r="G212" i="2"/>
  <c r="E212" i="2"/>
  <c r="I211" i="2"/>
  <c r="G211" i="2"/>
  <c r="E211" i="2"/>
  <c r="M206" i="2"/>
  <c r="I205" i="2"/>
  <c r="G205" i="2"/>
  <c r="E205" i="2"/>
  <c r="I204" i="2"/>
  <c r="G204" i="2"/>
  <c r="E204" i="2"/>
  <c r="I202" i="2"/>
  <c r="G202" i="2"/>
  <c r="E202" i="2"/>
  <c r="I200" i="2"/>
  <c r="G200" i="2"/>
  <c r="E200" i="2"/>
  <c r="I198" i="2"/>
  <c r="G198" i="2"/>
  <c r="E198" i="2"/>
  <c r="I196" i="2"/>
  <c r="G196" i="2"/>
  <c r="E196" i="2"/>
  <c r="I194" i="2"/>
  <c r="G194" i="2"/>
  <c r="E194" i="2"/>
  <c r="M192" i="2"/>
  <c r="I188" i="2"/>
  <c r="G188" i="2"/>
  <c r="E188" i="2"/>
  <c r="I187" i="2"/>
  <c r="G187" i="2"/>
  <c r="E187" i="2"/>
  <c r="I186" i="2"/>
  <c r="G186" i="2"/>
  <c r="E186" i="2"/>
  <c r="I185" i="2"/>
  <c r="G185" i="2"/>
  <c r="E185" i="2"/>
  <c r="I183" i="2"/>
  <c r="G183" i="2"/>
  <c r="E183" i="2"/>
  <c r="I182" i="2"/>
  <c r="G182" i="2"/>
  <c r="E182" i="2"/>
  <c r="M180" i="2"/>
  <c r="I177" i="2"/>
  <c r="G177" i="2"/>
  <c r="E177" i="2"/>
  <c r="I175" i="2"/>
  <c r="G175" i="2"/>
  <c r="E175" i="2"/>
  <c r="I174" i="2"/>
  <c r="G174" i="2"/>
  <c r="E174" i="2"/>
  <c r="M146" i="2"/>
  <c r="I145" i="2"/>
  <c r="G145" i="2"/>
  <c r="E145" i="2"/>
  <c r="I144" i="2"/>
  <c r="G144" i="2"/>
  <c r="E144" i="2"/>
  <c r="I143" i="2"/>
  <c r="G143" i="2"/>
  <c r="E143" i="2"/>
  <c r="I141" i="2"/>
  <c r="G141" i="2"/>
  <c r="E141" i="2"/>
  <c r="I140" i="2"/>
  <c r="G140" i="2"/>
  <c r="E140" i="2"/>
  <c r="I139" i="2"/>
  <c r="G139" i="2"/>
  <c r="E139" i="2"/>
  <c r="I135" i="2"/>
  <c r="G135" i="2"/>
  <c r="E135" i="2"/>
  <c r="I134" i="2"/>
  <c r="G134" i="2"/>
  <c r="E134" i="2"/>
  <c r="I133" i="2"/>
  <c r="G133" i="2"/>
  <c r="E133" i="2"/>
  <c r="M131" i="2"/>
  <c r="I130" i="2"/>
  <c r="G130" i="2"/>
  <c r="E130" i="2"/>
  <c r="I129" i="2"/>
  <c r="G129" i="2"/>
  <c r="E129" i="2"/>
  <c r="I127" i="2"/>
  <c r="G127" i="2"/>
  <c r="E127" i="2"/>
  <c r="I125" i="2"/>
  <c r="G125" i="2"/>
  <c r="E125" i="2"/>
  <c r="I124" i="2"/>
  <c r="G124" i="2"/>
  <c r="E124" i="2"/>
  <c r="I123" i="2"/>
  <c r="G123" i="2"/>
  <c r="E123" i="2"/>
  <c r="I122" i="2"/>
  <c r="G122" i="2"/>
  <c r="E122" i="2"/>
  <c r="I119" i="2"/>
  <c r="G119" i="2"/>
  <c r="E119" i="2"/>
  <c r="I118" i="2"/>
  <c r="G118" i="2"/>
  <c r="E118" i="2"/>
  <c r="I117" i="2"/>
  <c r="G117" i="2"/>
  <c r="E117" i="2"/>
  <c r="I115" i="2"/>
  <c r="G115" i="2"/>
  <c r="E115" i="2"/>
  <c r="I114" i="2"/>
  <c r="G114" i="2"/>
  <c r="E114" i="2"/>
  <c r="M112" i="2"/>
  <c r="I111" i="2"/>
  <c r="G111" i="2"/>
  <c r="E111" i="2"/>
  <c r="I109" i="2"/>
  <c r="G109" i="2"/>
  <c r="E109" i="2"/>
  <c r="I107" i="2"/>
  <c r="G107" i="2"/>
  <c r="E107" i="2"/>
  <c r="I106" i="2"/>
  <c r="G106" i="2"/>
  <c r="E106" i="2"/>
  <c r="M104" i="2"/>
  <c r="I95" i="2"/>
  <c r="G95" i="2"/>
  <c r="E95" i="2"/>
  <c r="I94" i="2"/>
  <c r="G94" i="2"/>
  <c r="E94" i="2"/>
  <c r="I88" i="2"/>
  <c r="G88" i="2"/>
  <c r="E88" i="2"/>
  <c r="I81" i="2"/>
  <c r="G81" i="2"/>
  <c r="E81" i="2"/>
  <c r="I80" i="2"/>
  <c r="G80" i="2"/>
  <c r="E80" i="2"/>
  <c r="I78" i="2"/>
  <c r="G78" i="2"/>
  <c r="E78" i="2"/>
  <c r="I77" i="2"/>
  <c r="G77" i="2"/>
  <c r="E77" i="2"/>
  <c r="I76" i="2"/>
  <c r="I74" i="2"/>
  <c r="G74" i="2"/>
  <c r="E74" i="2"/>
  <c r="I73" i="2"/>
  <c r="G73" i="2"/>
  <c r="E73" i="2"/>
  <c r="I71" i="2"/>
  <c r="G71" i="2"/>
  <c r="E71" i="2"/>
  <c r="M48" i="2"/>
  <c r="I47" i="2"/>
  <c r="G47" i="2"/>
  <c r="E47" i="2"/>
  <c r="M30" i="2"/>
  <c r="I29" i="2"/>
  <c r="G29" i="2"/>
  <c r="E29" i="2"/>
  <c r="I28" i="2"/>
  <c r="G28" i="2"/>
  <c r="E28" i="2"/>
  <c r="I26" i="2"/>
  <c r="G26" i="2"/>
  <c r="E26" i="2"/>
  <c r="I24" i="2"/>
  <c r="G24" i="2"/>
  <c r="E24" i="2"/>
  <c r="I22" i="2"/>
  <c r="G22" i="2"/>
  <c r="E22" i="2"/>
  <c r="I21" i="2"/>
  <c r="G21" i="2"/>
  <c r="E21" i="2"/>
  <c r="I20" i="2"/>
  <c r="G20" i="2"/>
  <c r="E20" i="2"/>
  <c r="I19" i="2"/>
  <c r="G19" i="2"/>
  <c r="E19" i="2"/>
  <c r="I17" i="2"/>
  <c r="G17" i="2"/>
  <c r="E17" i="2"/>
  <c r="I16" i="2"/>
  <c r="G16" i="2"/>
  <c r="E16" i="2"/>
  <c r="I15" i="2"/>
  <c r="G15" i="2"/>
  <c r="E15" i="2"/>
  <c r="I14" i="2"/>
  <c r="G14" i="2"/>
  <c r="E14" i="2"/>
  <c r="M12" i="2"/>
  <c r="I11" i="2"/>
  <c r="G11" i="2"/>
  <c r="E11" i="2"/>
  <c r="I10" i="2"/>
  <c r="G10" i="2"/>
  <c r="E10" i="2"/>
  <c r="I9" i="2"/>
  <c r="G9" i="2"/>
  <c r="E9" i="2"/>
  <c r="M7" i="2"/>
  <c r="K202" i="1"/>
  <c r="I202" i="1"/>
  <c r="G202" i="1"/>
  <c r="K201" i="1"/>
  <c r="I201" i="1"/>
  <c r="G201" i="1"/>
  <c r="K200" i="1"/>
  <c r="I200" i="1"/>
  <c r="G200" i="1"/>
  <c r="K199" i="1"/>
  <c r="I199" i="1"/>
  <c r="G199" i="1"/>
  <c r="K198" i="1"/>
  <c r="I198" i="1"/>
  <c r="G198" i="1"/>
  <c r="K197" i="1"/>
  <c r="I197" i="1"/>
  <c r="G197" i="1"/>
  <c r="K196" i="1"/>
  <c r="I196" i="1"/>
  <c r="G196" i="1"/>
  <c r="K195" i="1"/>
  <c r="I195" i="1"/>
  <c r="G195" i="1"/>
  <c r="K194" i="1"/>
  <c r="I194" i="1"/>
  <c r="G194" i="1"/>
  <c r="K193" i="1"/>
  <c r="I193" i="1"/>
  <c r="G193" i="1"/>
  <c r="K191" i="1"/>
  <c r="I191" i="1"/>
  <c r="G191" i="1"/>
  <c r="K190" i="1"/>
  <c r="I190" i="1"/>
  <c r="G190" i="1"/>
  <c r="K189" i="1"/>
  <c r="I189" i="1"/>
  <c r="G189" i="1"/>
  <c r="K188" i="1"/>
  <c r="I188" i="1"/>
  <c r="G188" i="1"/>
  <c r="K187" i="1"/>
  <c r="I187" i="1"/>
  <c r="G187" i="1"/>
  <c r="K186" i="1"/>
  <c r="I186" i="1"/>
  <c r="G186" i="1"/>
  <c r="K185" i="1"/>
  <c r="I185" i="1"/>
  <c r="G185" i="1"/>
  <c r="K184" i="1"/>
  <c r="I184" i="1"/>
  <c r="G184" i="1"/>
  <c r="K183" i="1"/>
  <c r="I183" i="1"/>
  <c r="G183" i="1"/>
  <c r="K182" i="1"/>
  <c r="I182" i="1"/>
  <c r="G182" i="1"/>
  <c r="K181" i="1"/>
  <c r="I181" i="1"/>
  <c r="G181" i="1"/>
  <c r="K180" i="1"/>
  <c r="I180" i="1"/>
  <c r="G180" i="1"/>
  <c r="K178" i="1"/>
  <c r="I178" i="1"/>
  <c r="G178" i="1"/>
  <c r="K177" i="1"/>
  <c r="I177" i="1"/>
  <c r="G177" i="1"/>
  <c r="K176" i="1"/>
  <c r="I176" i="1"/>
  <c r="G176" i="1"/>
  <c r="K175" i="1"/>
  <c r="I175" i="1"/>
  <c r="G175" i="1"/>
  <c r="K174" i="1"/>
  <c r="I174" i="1"/>
  <c r="G174" i="1"/>
  <c r="K173" i="1"/>
  <c r="I173" i="1"/>
  <c r="G173" i="1"/>
  <c r="K172" i="1"/>
  <c r="I172" i="1"/>
  <c r="G172" i="1"/>
  <c r="K171" i="1"/>
  <c r="I171" i="1"/>
  <c r="G171" i="1"/>
  <c r="K170" i="1"/>
  <c r="I170" i="1"/>
  <c r="G170" i="1"/>
  <c r="K169" i="1"/>
  <c r="I169" i="1"/>
  <c r="G169" i="1"/>
  <c r="K168" i="1"/>
  <c r="I168" i="1"/>
  <c r="G168" i="1"/>
  <c r="K167" i="1"/>
  <c r="I167" i="1"/>
  <c r="G167" i="1"/>
  <c r="K166" i="1"/>
  <c r="I166" i="1"/>
  <c r="G166" i="1"/>
  <c r="K165" i="1"/>
  <c r="I165" i="1"/>
  <c r="G165" i="1"/>
  <c r="K163" i="1"/>
  <c r="I163" i="1"/>
  <c r="G163" i="1"/>
  <c r="K162" i="1"/>
  <c r="I162" i="1"/>
  <c r="G162" i="1"/>
  <c r="K161" i="1"/>
  <c r="I161" i="1"/>
  <c r="G161" i="1"/>
  <c r="K160" i="1"/>
  <c r="I160" i="1"/>
  <c r="G160" i="1"/>
  <c r="K159" i="1"/>
  <c r="I159" i="1"/>
  <c r="G159" i="1"/>
  <c r="K158" i="1"/>
  <c r="I158" i="1"/>
  <c r="G158" i="1"/>
  <c r="K157" i="1"/>
  <c r="I157" i="1"/>
  <c r="G157" i="1"/>
  <c r="K156" i="1"/>
  <c r="I156" i="1"/>
  <c r="G156" i="1"/>
  <c r="K155" i="1"/>
  <c r="I155" i="1"/>
  <c r="G155" i="1"/>
  <c r="K154" i="1"/>
  <c r="I154" i="1"/>
  <c r="G154" i="1"/>
  <c r="K153" i="1"/>
  <c r="I153" i="1"/>
  <c r="G153" i="1"/>
  <c r="K152" i="1"/>
  <c r="I152" i="1"/>
  <c r="G152" i="1"/>
  <c r="K151" i="1"/>
  <c r="I151" i="1"/>
  <c r="G151" i="1"/>
  <c r="K150" i="1"/>
  <c r="I150" i="1"/>
  <c r="G150" i="1"/>
  <c r="K148" i="1"/>
  <c r="I148" i="1"/>
  <c r="G148" i="1"/>
  <c r="K147" i="1"/>
  <c r="I147" i="1"/>
  <c r="G147" i="1"/>
  <c r="K146" i="1"/>
  <c r="I146" i="1"/>
  <c r="G146" i="1"/>
  <c r="K145" i="1"/>
  <c r="I145" i="1"/>
  <c r="G145" i="1"/>
  <c r="K144" i="1"/>
  <c r="I144" i="1"/>
  <c r="G144" i="1"/>
  <c r="K143" i="1"/>
  <c r="I143" i="1"/>
  <c r="G143" i="1"/>
  <c r="K142" i="1"/>
  <c r="I142" i="1"/>
  <c r="G142" i="1"/>
  <c r="K141" i="1"/>
  <c r="I141" i="1"/>
  <c r="G141" i="1"/>
  <c r="K140" i="1"/>
  <c r="I140" i="1"/>
  <c r="G140" i="1"/>
  <c r="K139" i="1"/>
  <c r="I139" i="1"/>
  <c r="G139" i="1"/>
  <c r="K138" i="1"/>
  <c r="I138" i="1"/>
  <c r="G138" i="1"/>
  <c r="K137" i="1"/>
  <c r="I137" i="1"/>
  <c r="G137" i="1"/>
  <c r="K135" i="1"/>
  <c r="I135" i="1"/>
  <c r="G135" i="1"/>
  <c r="K134" i="1"/>
  <c r="I134" i="1"/>
  <c r="G134" i="1"/>
  <c r="K133" i="1"/>
  <c r="I133" i="1"/>
  <c r="G133" i="1"/>
  <c r="K132" i="1"/>
  <c r="I132" i="1"/>
  <c r="G132" i="1"/>
  <c r="K131" i="1"/>
  <c r="I131" i="1"/>
  <c r="G131" i="1"/>
  <c r="K130" i="1"/>
  <c r="I130" i="1"/>
  <c r="G130" i="1"/>
  <c r="K129" i="1"/>
  <c r="I129" i="1"/>
  <c r="G129" i="1"/>
  <c r="K128" i="1"/>
  <c r="I128" i="1"/>
  <c r="G128" i="1"/>
  <c r="K127" i="1"/>
  <c r="I127" i="1"/>
  <c r="G127" i="1"/>
  <c r="K126" i="1"/>
  <c r="I126" i="1"/>
  <c r="G126" i="1"/>
  <c r="K125" i="1"/>
  <c r="I125" i="1"/>
  <c r="G125" i="1"/>
  <c r="K123" i="1"/>
  <c r="I123" i="1"/>
  <c r="G123" i="1"/>
  <c r="K122" i="1"/>
  <c r="I122" i="1"/>
  <c r="G122" i="1"/>
  <c r="K121" i="1"/>
  <c r="I121" i="1"/>
  <c r="G121" i="1"/>
  <c r="K120" i="1"/>
  <c r="I120" i="1"/>
  <c r="G120" i="1"/>
  <c r="K119" i="1"/>
  <c r="I119" i="1"/>
  <c r="G119" i="1"/>
  <c r="K118" i="1"/>
  <c r="I118" i="1"/>
  <c r="G118" i="1"/>
  <c r="K117" i="1"/>
  <c r="I117" i="1"/>
  <c r="G117" i="1"/>
  <c r="K116" i="1"/>
  <c r="I116" i="1"/>
  <c r="G116" i="1"/>
  <c r="K115" i="1"/>
  <c r="I115" i="1"/>
  <c r="G115" i="1"/>
  <c r="K113" i="1"/>
  <c r="I113" i="1"/>
  <c r="G113" i="1"/>
  <c r="K112" i="1"/>
  <c r="I112" i="1"/>
  <c r="G112" i="1"/>
  <c r="K111" i="1"/>
  <c r="I111" i="1"/>
  <c r="G111" i="1"/>
  <c r="K110" i="1"/>
  <c r="I110" i="1"/>
  <c r="G110" i="1"/>
  <c r="K109" i="1"/>
  <c r="I109" i="1"/>
  <c r="G109" i="1"/>
  <c r="K108" i="1"/>
  <c r="I108" i="1"/>
  <c r="G108" i="1"/>
  <c r="K107" i="1"/>
  <c r="I107" i="1"/>
  <c r="G107" i="1"/>
  <c r="K106" i="1"/>
  <c r="I106" i="1"/>
  <c r="G106" i="1"/>
  <c r="K105" i="1"/>
  <c r="I105" i="1"/>
  <c r="G105" i="1"/>
  <c r="K103" i="1"/>
  <c r="I103" i="1"/>
  <c r="G103" i="1"/>
  <c r="K102" i="1"/>
  <c r="I102" i="1"/>
  <c r="G102" i="1"/>
  <c r="K101" i="1"/>
  <c r="I101" i="1"/>
  <c r="G101" i="1"/>
  <c r="K100" i="1"/>
  <c r="I100" i="1"/>
  <c r="G100" i="1"/>
  <c r="K98" i="1"/>
  <c r="I98" i="1"/>
  <c r="G98" i="1"/>
  <c r="K97" i="1"/>
  <c r="I97" i="1"/>
  <c r="G97" i="1"/>
  <c r="K96" i="1"/>
  <c r="I96" i="1"/>
  <c r="G96" i="1"/>
  <c r="K95" i="1"/>
  <c r="I95" i="1"/>
  <c r="G95" i="1"/>
  <c r="K94" i="1"/>
  <c r="I94" i="1"/>
  <c r="G94" i="1"/>
  <c r="K93" i="1"/>
  <c r="I93" i="1"/>
  <c r="G93" i="1"/>
  <c r="K92" i="1"/>
  <c r="I92" i="1"/>
  <c r="G92" i="1"/>
  <c r="K91" i="1"/>
  <c r="I91" i="1"/>
  <c r="G91" i="1"/>
  <c r="K90" i="1"/>
  <c r="I90" i="1"/>
  <c r="G90" i="1"/>
  <c r="K89" i="1"/>
  <c r="I89" i="1"/>
  <c r="G89" i="1"/>
  <c r="K88" i="1"/>
  <c r="I88" i="1"/>
  <c r="G88" i="1"/>
  <c r="K87" i="1"/>
  <c r="I87" i="1"/>
  <c r="G87" i="1"/>
  <c r="K86" i="1"/>
  <c r="I86" i="1"/>
  <c r="G86" i="1"/>
  <c r="K85" i="1"/>
  <c r="I85" i="1"/>
  <c r="G85" i="1"/>
  <c r="K84" i="1"/>
  <c r="I84" i="1"/>
  <c r="G84" i="1"/>
  <c r="K82" i="1"/>
  <c r="I82" i="1"/>
  <c r="G82" i="1"/>
  <c r="K81" i="1"/>
  <c r="I81" i="1"/>
  <c r="G81" i="1"/>
  <c r="K80" i="1"/>
  <c r="I80" i="1"/>
  <c r="G80" i="1"/>
  <c r="K79" i="1"/>
  <c r="I79" i="1"/>
  <c r="G79" i="1"/>
  <c r="K78" i="1"/>
  <c r="I78" i="1"/>
  <c r="G78" i="1"/>
  <c r="K77" i="1"/>
  <c r="I77" i="1"/>
  <c r="G77" i="1"/>
  <c r="K76" i="1"/>
  <c r="I76" i="1"/>
  <c r="G76" i="1"/>
  <c r="K75" i="1"/>
  <c r="I75" i="1"/>
  <c r="G75" i="1"/>
  <c r="K74" i="1"/>
  <c r="I74" i="1"/>
  <c r="G74" i="1"/>
  <c r="K73" i="1"/>
  <c r="I73" i="1"/>
  <c r="G73" i="1"/>
  <c r="K72" i="1"/>
  <c r="I72" i="1"/>
  <c r="G72" i="1"/>
  <c r="K71" i="1"/>
  <c r="G71" i="1"/>
  <c r="K70" i="1"/>
  <c r="I70" i="1"/>
  <c r="G70" i="1"/>
  <c r="K69" i="1"/>
  <c r="I69" i="1"/>
  <c r="G69" i="1"/>
  <c r="K67" i="1"/>
  <c r="I67" i="1"/>
  <c r="G67" i="1"/>
  <c r="K66" i="1"/>
  <c r="I66" i="1"/>
  <c r="G66" i="1"/>
  <c r="K65" i="1"/>
  <c r="I65" i="1"/>
  <c r="G65" i="1"/>
  <c r="K64" i="1"/>
  <c r="I64" i="1"/>
  <c r="G64" i="1"/>
  <c r="K63" i="1"/>
  <c r="I63" i="1"/>
  <c r="G63" i="1"/>
  <c r="K62" i="1"/>
  <c r="I62" i="1"/>
  <c r="G62" i="1"/>
  <c r="K61" i="1"/>
  <c r="I61" i="1"/>
  <c r="G61" i="1"/>
  <c r="K60" i="1"/>
  <c r="I60" i="1"/>
  <c r="G60" i="1"/>
  <c r="K59" i="1"/>
  <c r="I59" i="1"/>
  <c r="G59" i="1"/>
  <c r="K58" i="1"/>
  <c r="I58" i="1"/>
  <c r="G58" i="1"/>
  <c r="K57" i="1"/>
  <c r="I57" i="1"/>
  <c r="G57" i="1"/>
  <c r="K56" i="1"/>
  <c r="I56" i="1"/>
  <c r="G56" i="1"/>
  <c r="K55" i="1"/>
  <c r="I55" i="1"/>
  <c r="G55" i="1"/>
  <c r="K54" i="1"/>
  <c r="I54" i="1"/>
  <c r="G54" i="1"/>
  <c r="K53" i="1"/>
  <c r="I53" i="1"/>
  <c r="G53" i="1"/>
  <c r="K52" i="1"/>
  <c r="I52" i="1"/>
  <c r="G52" i="1"/>
  <c r="K51" i="1"/>
  <c r="I51" i="1"/>
  <c r="G51" i="1"/>
  <c r="K50" i="1"/>
  <c r="I50" i="1"/>
  <c r="G50" i="1"/>
  <c r="K48" i="1"/>
  <c r="I48" i="1"/>
  <c r="G48" i="1"/>
  <c r="K47" i="1"/>
  <c r="I47" i="1"/>
  <c r="G47" i="1"/>
  <c r="K46" i="1"/>
  <c r="I46" i="1"/>
  <c r="G46" i="1"/>
  <c r="K45" i="1"/>
  <c r="I45" i="1"/>
  <c r="G45" i="1"/>
  <c r="K44" i="1"/>
  <c r="I44" i="1"/>
  <c r="G44" i="1"/>
  <c r="K43" i="1"/>
  <c r="I43" i="1"/>
  <c r="G43" i="1"/>
  <c r="K42" i="1"/>
  <c r="I42" i="1"/>
  <c r="G42" i="1"/>
  <c r="K41" i="1"/>
  <c r="I41" i="1"/>
  <c r="G41" i="1"/>
  <c r="K39" i="1"/>
  <c r="I39" i="1"/>
  <c r="G39" i="1"/>
  <c r="K38" i="1"/>
  <c r="I38" i="1"/>
  <c r="G38" i="1"/>
  <c r="K37" i="1"/>
  <c r="I37" i="1"/>
  <c r="G37" i="1"/>
  <c r="K36" i="1"/>
  <c r="I36" i="1"/>
  <c r="G36" i="1"/>
  <c r="K35" i="1"/>
  <c r="I35" i="1"/>
  <c r="G35" i="1"/>
  <c r="K34" i="1"/>
  <c r="I34" i="1"/>
  <c r="G34" i="1"/>
  <c r="K33" i="1"/>
  <c r="I33" i="1"/>
  <c r="G33" i="1"/>
  <c r="K32" i="1"/>
  <c r="I32" i="1"/>
  <c r="G32" i="1"/>
  <c r="K31" i="1"/>
  <c r="I31" i="1"/>
  <c r="G31" i="1"/>
  <c r="K30" i="1"/>
  <c r="I30" i="1"/>
  <c r="G30" i="1"/>
  <c r="K29" i="1"/>
  <c r="I29" i="1"/>
  <c r="G29" i="1"/>
  <c r="K28" i="1"/>
  <c r="I28" i="1"/>
  <c r="G28" i="1"/>
  <c r="K26" i="1"/>
  <c r="I26" i="1"/>
  <c r="G26" i="1"/>
  <c r="K25" i="1"/>
  <c r="I25" i="1"/>
  <c r="G25" i="1"/>
  <c r="K24" i="1"/>
  <c r="I24" i="1"/>
  <c r="G24" i="1"/>
  <c r="K23" i="1"/>
  <c r="I23" i="1"/>
  <c r="G23" i="1"/>
  <c r="K22" i="1"/>
  <c r="I22" i="1"/>
  <c r="G22" i="1"/>
  <c r="K21" i="1"/>
  <c r="I21" i="1"/>
  <c r="G21" i="1"/>
  <c r="K20" i="1"/>
  <c r="I20" i="1"/>
  <c r="G20" i="1"/>
  <c r="M6" i="2" l="1"/>
</calcChain>
</file>

<file path=xl/sharedStrings.xml><?xml version="1.0" encoding="utf-8"?>
<sst xmlns="http://schemas.openxmlformats.org/spreadsheetml/2006/main" count="2232" uniqueCount="504">
  <si>
    <t>TT</t>
  </si>
  <si>
    <t>I</t>
  </si>
  <si>
    <t>Số hộ DTTS</t>
  </si>
  <si>
    <t>Tỷ lệ (%)</t>
  </si>
  <si>
    <t>Hộ</t>
  </si>
  <si>
    <t>Tổng số hộ</t>
  </si>
  <si>
    <t>Nghèo</t>
  </si>
  <si>
    <t>Số hộ nghèo</t>
  </si>
  <si>
    <t>Số hộ nghèo DTTS</t>
  </si>
  <si>
    <t>Ghi chú</t>
  </si>
  <si>
    <t>ĐK1</t>
  </si>
  <si>
    <t>ĐK2</t>
  </si>
  <si>
    <t>ĐK3</t>
  </si>
  <si>
    <t>Các điều kiện kèm theo</t>
  </si>
  <si>
    <t>ĐK4</t>
  </si>
  <si>
    <t>Tổng số xã</t>
  </si>
  <si>
    <t>Tổng số thôn</t>
  </si>
  <si>
    <t>Tổng số hộ nghèo</t>
  </si>
  <si>
    <t>Thuộc khu vực</t>
  </si>
  <si>
    <t>Thôn thuộc diện ĐBKK</t>
  </si>
  <si>
    <t xml:space="preserve">Xã thuộc khu vực </t>
  </si>
  <si>
    <t>Đơn vị hành chính</t>
  </si>
  <si>
    <t>Đơn vị hành chính, thôn</t>
  </si>
  <si>
    <t>Thành phố Pleiku</t>
  </si>
  <si>
    <t>Làng Kép</t>
  </si>
  <si>
    <t>NTM</t>
  </si>
  <si>
    <t>II</t>
  </si>
  <si>
    <t>Thị xã An Khê</t>
  </si>
  <si>
    <t>1/11</t>
  </si>
  <si>
    <t>6/60</t>
  </si>
  <si>
    <t>III</t>
  </si>
  <si>
    <t>Thị xã Ayun Pa</t>
  </si>
  <si>
    <t>IV</t>
  </si>
  <si>
    <t>Huyện Chư Păh</t>
  </si>
  <si>
    <t>Làng Krái</t>
  </si>
  <si>
    <t>Làng Kênh</t>
  </si>
  <si>
    <t>V</t>
  </si>
  <si>
    <t>Huyện Chư Pưh</t>
  </si>
  <si>
    <t>Xã Ia Blứ</t>
  </si>
  <si>
    <t>Làng Kuăi</t>
  </si>
  <si>
    <t>VI</t>
  </si>
  <si>
    <t>Huyện Chư Prông</t>
  </si>
  <si>
    <t>VII</t>
  </si>
  <si>
    <t>Huyện Chư Sê</t>
  </si>
  <si>
    <t>VIII</t>
  </si>
  <si>
    <t>Huyện Đak Pơ</t>
  </si>
  <si>
    <t>IX</t>
  </si>
  <si>
    <t>Huyện Đức Cơ</t>
  </si>
  <si>
    <t>X</t>
  </si>
  <si>
    <t>Huyện Ia Grai</t>
  </si>
  <si>
    <t>Thị trấn Ia Kha</t>
  </si>
  <si>
    <t>Làng Yam</t>
  </si>
  <si>
    <t>XI</t>
  </si>
  <si>
    <t>Huyện Kbang</t>
  </si>
  <si>
    <t>Làng Nak</t>
  </si>
  <si>
    <t>Làng Chiêng</t>
  </si>
  <si>
    <t>Làng Chre</t>
  </si>
  <si>
    <t>Làng Hợp</t>
  </si>
  <si>
    <t>Làng Groi</t>
  </si>
  <si>
    <t>Làng Htăng</t>
  </si>
  <si>
    <t>Làng Lợt</t>
  </si>
  <si>
    <t>Phường Chi Lăng</t>
  </si>
  <si>
    <t>Xã Biển Hồ</t>
  </si>
  <si>
    <t>Xã Tân Sơn</t>
  </si>
  <si>
    <t>Xã Chư Á</t>
  </si>
  <si>
    <t>Xã Ia Kênh</t>
  </si>
  <si>
    <t>Xã Gào</t>
  </si>
  <si>
    <t>Xã Tú An</t>
  </si>
  <si>
    <t>7/8</t>
  </si>
  <si>
    <t>43/49</t>
  </si>
  <si>
    <t>Phường Cheo Reo</t>
  </si>
  <si>
    <t>Phường Đoàn Kết</t>
  </si>
  <si>
    <t>Phường Sông Bờ</t>
  </si>
  <si>
    <t>Xã Chư Băh</t>
  </si>
  <si>
    <t>Xã Ia Rbol</t>
  </si>
  <si>
    <t>Xã Ia Sao</t>
  </si>
  <si>
    <t>Xã Ia Rtô</t>
  </si>
  <si>
    <t>12/14</t>
  </si>
  <si>
    <t>98/109</t>
  </si>
  <si>
    <t>Xã Ia Mơ Nông</t>
  </si>
  <si>
    <t>Xã Ia Nhin</t>
  </si>
  <si>
    <t>Xã Ia Ka</t>
  </si>
  <si>
    <t>Xã Hòa Phú</t>
  </si>
  <si>
    <t>Xã Nghĩa Hưng</t>
  </si>
  <si>
    <t>Xã Ia Khươl</t>
  </si>
  <si>
    <t>Xã Ia Phí</t>
  </si>
  <si>
    <t>Xã Ia Kreng</t>
  </si>
  <si>
    <t>Xã Chư Đang Ya</t>
  </si>
  <si>
    <t>Xã Đăk Tơ Ver</t>
  </si>
  <si>
    <t>Xã Hà Tây</t>
  </si>
  <si>
    <t>8/9</t>
  </si>
  <si>
    <t>68/74</t>
  </si>
  <si>
    <t>Thị trấn Nhơn Hòa</t>
  </si>
  <si>
    <t>Xã Ia Le</t>
  </si>
  <si>
    <t>Xã Ia Phang</t>
  </si>
  <si>
    <t>Xã Ia Hrú</t>
  </si>
  <si>
    <t>Xã Ia Rong</t>
  </si>
  <si>
    <t>Xã Ia Dreng</t>
  </si>
  <si>
    <t>Xã Ia Hla</t>
  </si>
  <si>
    <t>Xã Chư Don</t>
  </si>
  <si>
    <t>18/20</t>
  </si>
  <si>
    <t>132/146</t>
  </si>
  <si>
    <t>Xã Ia Phìn</t>
  </si>
  <si>
    <t>Xã Thăng Hưng</t>
  </si>
  <si>
    <t>Xã Bình Giáo</t>
  </si>
  <si>
    <t>Xã Ia Boòng</t>
  </si>
  <si>
    <t>Xã Ia Drang</t>
  </si>
  <si>
    <t>Xã Ia O</t>
  </si>
  <si>
    <t>Xã Ia Me</t>
  </si>
  <si>
    <t>Xã Ia Tôr</t>
  </si>
  <si>
    <t>Xã Ia Pia</t>
  </si>
  <si>
    <t>Xã Ia Ga</t>
  </si>
  <si>
    <t>Xã Ia Mơr</t>
  </si>
  <si>
    <t>BG</t>
  </si>
  <si>
    <t>Xã Ia Lâu</t>
  </si>
  <si>
    <t>Xã Ia Piơr</t>
  </si>
  <si>
    <t>Xã Ia Băng</t>
  </si>
  <si>
    <t>Xã Ia Bang</t>
  </si>
  <si>
    <t>Xã Ia Vê</t>
  </si>
  <si>
    <t>Xã Ia Púch</t>
  </si>
  <si>
    <t>Xã Ia Kly</t>
  </si>
  <si>
    <t>14/15</t>
  </si>
  <si>
    <t>105/126</t>
  </si>
  <si>
    <t>Xã Al Bă</t>
  </si>
  <si>
    <t>Xã Bờ Ngoong</t>
  </si>
  <si>
    <t>Xã Bar Maih</t>
  </si>
  <si>
    <t>Xã Chư Pơng</t>
  </si>
  <si>
    <t>Xã Dun</t>
  </si>
  <si>
    <t>Xã Ia Blang</t>
  </si>
  <si>
    <t>Xã Ia Glai</t>
  </si>
  <si>
    <t>Xã Ia H'lốp</t>
  </si>
  <si>
    <t>Xã Ia Pal</t>
  </si>
  <si>
    <t>Xã Ia Tiêm</t>
  </si>
  <si>
    <t>Xã Ia Ko</t>
  </si>
  <si>
    <t>Xã Kông Htok</t>
  </si>
  <si>
    <t>Huyện Đak Đoa</t>
  </si>
  <si>
    <t>15/17</t>
  </si>
  <si>
    <t>104/111</t>
  </si>
  <si>
    <t>Thị trấn Đak Đoa</t>
  </si>
  <si>
    <t>Xã K'Dang</t>
  </si>
  <si>
    <t>Xã Hneng</t>
  </si>
  <si>
    <t>Xã Hải Yang</t>
  </si>
  <si>
    <t>Xã Glar</t>
  </si>
  <si>
    <t>Xã Đak Krong</t>
  </si>
  <si>
    <t>Xã Hnol</t>
  </si>
  <si>
    <t>Xã Hà Bầu</t>
  </si>
  <si>
    <t>Xã Trang</t>
  </si>
  <si>
    <t>Xã Kon Gang</t>
  </si>
  <si>
    <t>Xã Ia Pết</t>
  </si>
  <si>
    <t>Xã Hà Đông</t>
  </si>
  <si>
    <t>Xã Đak Sơmei</t>
  </si>
  <si>
    <t>Xã A Dơk</t>
  </si>
  <si>
    <t>4/8</t>
  </si>
  <si>
    <t>24/49</t>
  </si>
  <si>
    <t>Thị trấn Đak Pơ</t>
  </si>
  <si>
    <t>Xã An Thành</t>
  </si>
  <si>
    <t>Xã Yang Bắc</t>
  </si>
  <si>
    <t>Xã Ya Hội</t>
  </si>
  <si>
    <t>9/10</t>
  </si>
  <si>
    <t>65/73</t>
  </si>
  <si>
    <t>Xã Ia Dom</t>
  </si>
  <si>
    <t>BG,NTM</t>
  </si>
  <si>
    <t>Xã Ia Krêl</t>
  </si>
  <si>
    <t>Xã Ia Din</t>
  </si>
  <si>
    <t>Xã Ia Nan</t>
  </si>
  <si>
    <t>Xã Ia Kla</t>
  </si>
  <si>
    <t>Xã Ia Dơk</t>
  </si>
  <si>
    <t>Xã Ia Pnôn</t>
  </si>
  <si>
    <t>Xã Ia Kriêng</t>
  </si>
  <si>
    <t>Xã Ia Lang</t>
  </si>
  <si>
    <t>Huyện Ia Pa</t>
  </si>
  <si>
    <t>9/9</t>
  </si>
  <si>
    <t>51/51</t>
  </si>
  <si>
    <t>Xã Ia Mrơn</t>
  </si>
  <si>
    <t>Xã Ia Tul</t>
  </si>
  <si>
    <t>Xã Chư Mố</t>
  </si>
  <si>
    <t>Xã Ia Trok</t>
  </si>
  <si>
    <t>Xã Kim Tân</t>
  </si>
  <si>
    <t>Xã Ia Broăi</t>
  </si>
  <si>
    <t>Xã Pờ Tó</t>
  </si>
  <si>
    <t>Xã Chư Răng</t>
  </si>
  <si>
    <t>Xã Ia Kdăm</t>
  </si>
  <si>
    <t>XII</t>
  </si>
  <si>
    <t>11/13</t>
  </si>
  <si>
    <t>109/131</t>
  </si>
  <si>
    <t>Xã Ia Hrung</t>
  </si>
  <si>
    <t>Xã Ia Bă</t>
  </si>
  <si>
    <t>Xã Ia Khai</t>
  </si>
  <si>
    <t>Xã Ia Krăi</t>
  </si>
  <si>
    <t>Xã Ia Grăng</t>
  </si>
  <si>
    <t>Xã Ia Tô</t>
  </si>
  <si>
    <t>Xã Ia Dêr</t>
  </si>
  <si>
    <t>Xã Ia Pếch</t>
  </si>
  <si>
    <t>XIII</t>
  </si>
  <si>
    <t>87/110</t>
  </si>
  <si>
    <t xml:space="preserve">Xã Kon Pne </t>
  </si>
  <si>
    <t xml:space="preserve">Xã Sơn Lang </t>
  </si>
  <si>
    <t xml:space="preserve">Xã Sơ Pai </t>
  </si>
  <si>
    <t xml:space="preserve">Xã Đông </t>
  </si>
  <si>
    <t xml:space="preserve">Xã Nghĩa An </t>
  </si>
  <si>
    <t xml:space="preserve">Xã Tơ Tung </t>
  </si>
  <si>
    <t xml:space="preserve">Xã Krong </t>
  </si>
  <si>
    <t xml:space="preserve">Xã Đăk Smar </t>
  </si>
  <si>
    <t xml:space="preserve">Xã Lơ Ku </t>
  </si>
  <si>
    <t xml:space="preserve">Xã Kông Lơng Khơng </t>
  </si>
  <si>
    <t xml:space="preserve">Xã Kông Bờ La </t>
  </si>
  <si>
    <t xml:space="preserve">Xã Đăk Rong </t>
  </si>
  <si>
    <t>XIV</t>
  </si>
  <si>
    <t>Huyện Kông Chro</t>
  </si>
  <si>
    <t>14/14</t>
  </si>
  <si>
    <t>74/74</t>
  </si>
  <si>
    <t>Thị trấn Kông Chro</t>
  </si>
  <si>
    <t>Xã Yang Trung</t>
  </si>
  <si>
    <t>Xã An Trung</t>
  </si>
  <si>
    <t>Xã Kong Yang</t>
  </si>
  <si>
    <t>Xã Đăk Kơ Ning</t>
  </si>
  <si>
    <t>Xã Sró</t>
  </si>
  <si>
    <t>Xã Đăk Pơ Pho</t>
  </si>
  <si>
    <t>Xã Chư Krey</t>
  </si>
  <si>
    <t>Xã Đăk Pling</t>
  </si>
  <si>
    <t>Xã Ya Ma</t>
  </si>
  <si>
    <t>Xã Yang Nam</t>
  </si>
  <si>
    <t>Xã Đăk Song</t>
  </si>
  <si>
    <t>Xã Đăk Tơ Pang</t>
  </si>
  <si>
    <t>XV</t>
  </si>
  <si>
    <t>Huyện Krông Pa</t>
  </si>
  <si>
    <t>77/77</t>
  </si>
  <si>
    <t>Thị trấn Phú Túc</t>
  </si>
  <si>
    <t>Xã Ia Mlah</t>
  </si>
  <si>
    <t>Xã Phú Cần</t>
  </si>
  <si>
    <t>Xã Uar</t>
  </si>
  <si>
    <t>Xã Chư Gu</t>
  </si>
  <si>
    <t>Xã Chư Rcăm</t>
  </si>
  <si>
    <t>Xã Ia Rsai</t>
  </si>
  <si>
    <t>Xã Ia Rsươm</t>
  </si>
  <si>
    <t>Xã Ia Rmok</t>
  </si>
  <si>
    <t>Xã Ia Dreh</t>
  </si>
  <si>
    <t>Xã Krông Năng</t>
  </si>
  <si>
    <t>Xã Chư Ngọc</t>
  </si>
  <si>
    <t>Xã Đất Bằng</t>
  </si>
  <si>
    <t>XVI</t>
  </si>
  <si>
    <t>Huyện Mang Yang</t>
  </si>
  <si>
    <t>12/12</t>
  </si>
  <si>
    <t>80/80</t>
  </si>
  <si>
    <t>Thị trấn Kon Dơng</t>
  </si>
  <si>
    <t>Xã Đak Ta Ley</t>
  </si>
  <si>
    <t>Xã Ayun</t>
  </si>
  <si>
    <t>Xã Đăk Yă</t>
  </si>
  <si>
    <t>Xã Đăk Djrăng</t>
  </si>
  <si>
    <t>Xã H'ra</t>
  </si>
  <si>
    <t>Xã Kon Thụp</t>
  </si>
  <si>
    <t>Xã Lơ Pang</t>
  </si>
  <si>
    <t>Xã Đak Jơ Ta</t>
  </si>
  <si>
    <t>Xã Đê Ar</t>
  </si>
  <si>
    <t>Xã Đăk Trôi</t>
  </si>
  <si>
    <t>Xã Kon Chiêng</t>
  </si>
  <si>
    <t>XVII</t>
  </si>
  <si>
    <t>Huyện Phú Thiện</t>
  </si>
  <si>
    <t>10/10</t>
  </si>
  <si>
    <t>81/81</t>
  </si>
  <si>
    <t>Thị trấn Phú Thiện</t>
  </si>
  <si>
    <t>Xã Ayun Hạ</t>
  </si>
  <si>
    <t>Xã Ia Hiao</t>
  </si>
  <si>
    <t xml:space="preserve">Xã Ia Peng </t>
  </si>
  <si>
    <t>Xã Ia Sol</t>
  </si>
  <si>
    <t>Xã Ia Piar</t>
  </si>
  <si>
    <t>Xã Ia Ake</t>
  </si>
  <si>
    <t>Xã Chrôh Pơnan</t>
  </si>
  <si>
    <t>Xã Chư A Thai</t>
  </si>
  <si>
    <t>Xã Ia Yeng</t>
  </si>
  <si>
    <t xml:space="preserve">Thị xã An Khê </t>
  </si>
  <si>
    <t>Làng Nhoi</t>
  </si>
  <si>
    <t/>
  </si>
  <si>
    <t>Làng Pờ Nang</t>
  </si>
  <si>
    <t>Làng Hòa Bình</t>
  </si>
  <si>
    <t xml:space="preserve">Huyện Chư Păh </t>
  </si>
  <si>
    <t>Thị trấn Ia Ly</t>
  </si>
  <si>
    <t>Làng Mun</t>
  </si>
  <si>
    <t>Xã Ia Mơ Nông</t>
  </si>
  <si>
    <t>Làng Bui</t>
  </si>
  <si>
    <t>Làng Bluk Blui</t>
  </si>
  <si>
    <t>Xã Ia Khươl</t>
  </si>
  <si>
    <t xml:space="preserve">Làng Klên </t>
  </si>
  <si>
    <t>Xã Ia Phí</t>
  </si>
  <si>
    <t>Làng Yút</t>
  </si>
  <si>
    <t>Làng Tum</t>
  </si>
  <si>
    <t>Làng Prép</t>
  </si>
  <si>
    <t>Thôn Dư Keo</t>
  </si>
  <si>
    <t>Thôn Tông Kek</t>
  </si>
  <si>
    <t>Làng Mung</t>
  </si>
  <si>
    <t xml:space="preserve">Huyện Chư Prông </t>
  </si>
  <si>
    <t>Làng Mui</t>
  </si>
  <si>
    <t>Làng Kành</t>
  </si>
  <si>
    <t>Làng Bàng</t>
  </si>
  <si>
    <t>Làng Đê</t>
  </si>
  <si>
    <t>Làng Bang Ngol</t>
  </si>
  <si>
    <t>Làng Nét</t>
  </si>
  <si>
    <t>Làng Khơr</t>
  </si>
  <si>
    <t>Làng Xung Beng</t>
  </si>
  <si>
    <t>Làng Ó</t>
  </si>
  <si>
    <t>Làng Tu 1</t>
  </si>
  <si>
    <t>Làng Tu 2</t>
  </si>
  <si>
    <t>Làng Khôi</t>
  </si>
  <si>
    <t>Làng Tu</t>
  </si>
  <si>
    <t>Làng Đút</t>
  </si>
  <si>
    <t>Làng Krông</t>
  </si>
  <si>
    <t>Làng Hle Ngol</t>
  </si>
  <si>
    <t>Làng Blu</t>
  </si>
  <si>
    <t>Thôn Piơr 2</t>
  </si>
  <si>
    <t>Làng Phung</t>
  </si>
  <si>
    <t>Thôn 5</t>
  </si>
  <si>
    <t>Thôn 6</t>
  </si>
  <si>
    <t>Làng Hle</t>
  </si>
  <si>
    <t>Làng Thung</t>
  </si>
  <si>
    <t>Làng Pó</t>
  </si>
  <si>
    <t>Làng Bỉh</t>
  </si>
  <si>
    <t>Làng Aneh</t>
  </si>
  <si>
    <t>Làng Hlang Ngol</t>
  </si>
  <si>
    <t>Làng Doách</t>
  </si>
  <si>
    <t>Làng Siu</t>
  </si>
  <si>
    <t xml:space="preserve">Huyện Chư Sê </t>
  </si>
  <si>
    <t>Làng Ia Doa</t>
  </si>
  <si>
    <t>Làng Mung Hlú</t>
  </si>
  <si>
    <t>Làng Vel</t>
  </si>
  <si>
    <t>Làng Sur A</t>
  </si>
  <si>
    <t xml:space="preserve">Huyện Đak Đoa </t>
  </si>
  <si>
    <t>Thôn Ngol</t>
  </si>
  <si>
    <t>Làng Hlang</t>
  </si>
  <si>
    <t>Thôn Botgrek</t>
  </si>
  <si>
    <t>Làng Kol</t>
  </si>
  <si>
    <t>Làng Kồ</t>
  </si>
  <si>
    <t>Làng Dung Rơ</t>
  </si>
  <si>
    <t>Làng Klót</t>
  </si>
  <si>
    <t>Thôn Ngơm Thung</t>
  </si>
  <si>
    <t>Thôn Bia Bre</t>
  </si>
  <si>
    <t>Thôn Alphun</t>
  </si>
  <si>
    <t>Thôn Alroh</t>
  </si>
  <si>
    <t>Thôn Bronggoai</t>
  </si>
  <si>
    <t>Làng Leng Tô</t>
  </si>
  <si>
    <t>Làng Gliék</t>
  </si>
  <si>
    <t>Làng Hven</t>
  </si>
  <si>
    <t>Làng Bút</t>
  </si>
  <si>
    <t>Làng Kuk Kôn</t>
  </si>
  <si>
    <t>Làng Kuk Đak</t>
  </si>
  <si>
    <t>Làng Kleo Ktu</t>
  </si>
  <si>
    <t>Làng Klăh Môn</t>
  </si>
  <si>
    <t>Làng Jro Ktu Đak Yang</t>
  </si>
  <si>
    <t>Làng Krong Hra</t>
  </si>
  <si>
    <t xml:space="preserve">Huyện Đức Cơ </t>
  </si>
  <si>
    <t>Làng Ngo Le</t>
  </si>
  <si>
    <t>Làng Krol</t>
  </si>
  <si>
    <t>Làng Khóp</t>
  </si>
  <si>
    <t>Làng Ngol Rông</t>
  </si>
  <si>
    <t>Làng Yít Rông 2</t>
  </si>
  <si>
    <t>Làng Al Gôn</t>
  </si>
  <si>
    <t>Làng Yit Tú</t>
  </si>
  <si>
    <t>Làng Tung</t>
  </si>
  <si>
    <t>Làng Sung Le Kắt</t>
  </si>
  <si>
    <t>Làng Sung Le Tung</t>
  </si>
  <si>
    <t>Làng Sung Kép</t>
  </si>
  <si>
    <t>Làng Dơk Lăh</t>
  </si>
  <si>
    <t>Làng Dơk Ngol</t>
  </si>
  <si>
    <t>Làng Sung</t>
  </si>
  <si>
    <t>Làng Lang</t>
  </si>
  <si>
    <t>Làng Đo</t>
  </si>
  <si>
    <t>Làng Ghè</t>
  </si>
  <si>
    <t>Làng Bua</t>
  </si>
  <si>
    <t>Làng Ba</t>
  </si>
  <si>
    <t>Làng Ấp</t>
  </si>
  <si>
    <t>Làng Hrang</t>
  </si>
  <si>
    <t>Làng Grôn</t>
  </si>
  <si>
    <t>Làng Krai</t>
  </si>
  <si>
    <t>Thôn Mơ Năng 2</t>
  </si>
  <si>
    <t>Thôn Blôm</t>
  </si>
  <si>
    <t>Plơi Rngôl</t>
  </si>
  <si>
    <t>Bôn Trôk</t>
  </si>
  <si>
    <t>Bôn Tông Se</t>
  </si>
  <si>
    <t xml:space="preserve">Huyện Ia Grai </t>
  </si>
  <si>
    <t>Xã Ia Chía</t>
  </si>
  <si>
    <t>Làng Tang</t>
  </si>
  <si>
    <t>Làng Te</t>
  </si>
  <si>
    <t>Làng Yom</t>
  </si>
  <si>
    <t>Làng Dun De</t>
  </si>
  <si>
    <t>Làng Myah</t>
  </si>
  <si>
    <t>Thị trấn Kbang</t>
  </si>
  <si>
    <t>Xã Kon Pne</t>
  </si>
  <si>
    <t>Làng Kon Hleng</t>
  </si>
  <si>
    <t>Xã Sơ Pai</t>
  </si>
  <si>
    <t xml:space="preserve">Làng Buôn Lưới </t>
  </si>
  <si>
    <t xml:space="preserve">Làng Tơ Kơr </t>
  </si>
  <si>
    <t>Xã Tơ Tung</t>
  </si>
  <si>
    <t>Làng Kuk Tung</t>
  </si>
  <si>
    <t>Xã Krong</t>
  </si>
  <si>
    <t>Làng Tăng Lăng</t>
  </si>
  <si>
    <t>Làng Hro</t>
  </si>
  <si>
    <t>Làng Tung Gút</t>
  </si>
  <si>
    <t>Xã Đăk Smar</t>
  </si>
  <si>
    <t>Làng Krối</t>
  </si>
  <si>
    <t>Xã Lơ Ku</t>
  </si>
  <si>
    <t>Làng Chợch</t>
  </si>
  <si>
    <t>Làng Bôn</t>
  </si>
  <si>
    <t>Làng Lơ Vi</t>
  </si>
  <si>
    <t>Làng Kbông</t>
  </si>
  <si>
    <t>Làng Tăng</t>
  </si>
  <si>
    <t>Xã Kông Lơng Khơng</t>
  </si>
  <si>
    <t>Làng Mơhven-Ôr</t>
  </si>
  <si>
    <t>Làng Bờ-Chư Pâu</t>
  </si>
  <si>
    <t>Làng Dơng</t>
  </si>
  <si>
    <t>Làng Mơ Tôn</t>
  </si>
  <si>
    <t>Làng Mơhra-Đáp</t>
  </si>
  <si>
    <t>Xã Kông Bờ La</t>
  </si>
  <si>
    <t>Thôn 3</t>
  </si>
  <si>
    <t>Làng Briêng</t>
  </si>
  <si>
    <t>Thị trấn Kông Chro</t>
  </si>
  <si>
    <t>TDP Plei Nghe</t>
  </si>
  <si>
    <t>TDP Plei Dơng</t>
  </si>
  <si>
    <t>Làng Tnang</t>
  </si>
  <si>
    <t>Làng Hưnh Đăk</t>
  </si>
  <si>
    <t>Làng Hưnh Dơng</t>
  </si>
  <si>
    <t>Làng Bà Bã</t>
  </si>
  <si>
    <t>Làng S'Kiết</t>
  </si>
  <si>
    <t>Xã Chư Gu</t>
  </si>
  <si>
    <t>Buôn Tơ Nia</t>
  </si>
  <si>
    <t>Buôn Chư Bang</t>
  </si>
  <si>
    <t>Xã Uar</t>
  </si>
  <si>
    <t>Buôn Ngôl</t>
  </si>
  <si>
    <t>Buôn Choanh</t>
  </si>
  <si>
    <t xml:space="preserve">Huyện Mang Yang </t>
  </si>
  <si>
    <t>Làng Plei Atur</t>
  </si>
  <si>
    <t>Làng Đê Tur</t>
  </si>
  <si>
    <t>Làng Kret Krot</t>
  </si>
  <si>
    <t>Làng Kon Hoa</t>
  </si>
  <si>
    <t>Làng Đê Kôn</t>
  </si>
  <si>
    <t>Làng Bok Ayơl</t>
  </si>
  <si>
    <t>Làng Kdung</t>
  </si>
  <si>
    <t>Làng Đăk Pơ Nan</t>
  </si>
  <si>
    <t>Làng Dơ Nâu</t>
  </si>
  <si>
    <t>Làng Đăk Trang</t>
  </si>
  <si>
    <t>Làng Pơ Nang</t>
  </si>
  <si>
    <t xml:space="preserve">XV </t>
  </si>
  <si>
    <t>Bôn Ling</t>
  </si>
  <si>
    <t>Plei Gok</t>
  </si>
  <si>
    <t>Thôn Mnai Trang</t>
  </si>
  <si>
    <t>Thôn Sôma Lơng A</t>
  </si>
  <si>
    <t>Thôn Sôma Lơng B</t>
  </si>
  <si>
    <t>Xã Hbông</t>
  </si>
  <si>
    <t>Làng Pơ Nuk</t>
  </si>
  <si>
    <t>Làng Triêl</t>
  </si>
  <si>
    <t>Làng Nẻh</t>
  </si>
  <si>
    <t>Làng Kruối Chai</t>
  </si>
  <si>
    <t>Làng Rơ Vai</t>
  </si>
  <si>
    <t xml:space="preserve">Làng Tơ Vơn 2 </t>
  </si>
  <si>
    <t>Làng Tơ Ver</t>
  </si>
  <si>
    <t>Làng Pngăl</t>
  </si>
  <si>
    <t>Làng Sơ Lam</t>
  </si>
  <si>
    <t>Làng Klếch</t>
  </si>
  <si>
    <t>Thôn Plei Ơi</t>
  </si>
  <si>
    <t>Thôn Plei Ring Đáp</t>
  </si>
  <si>
    <t>6/22</t>
  </si>
  <si>
    <t>Bôn Thăm</t>
  </si>
  <si>
    <t>Plơi Apa Ama Lim</t>
  </si>
  <si>
    <t>Plơi Apa Ơi H'Briu</t>
  </si>
  <si>
    <t>Làng Goòng</t>
  </si>
  <si>
    <t>Làng Klãh</t>
  </si>
  <si>
    <t>Làng La</t>
  </si>
  <si>
    <t>Làng Kro</t>
  </si>
  <si>
    <t>Làng Quen</t>
  </si>
  <si>
    <t>Làng Xom</t>
  </si>
  <si>
    <t>Thôn Piơr 1</t>
  </si>
  <si>
    <t>Làng Mút Thong</t>
  </si>
  <si>
    <t>Làng Plei Lao</t>
  </si>
  <si>
    <t>Làng Thông A</t>
  </si>
  <si>
    <t>Thôn Luh Ngó</t>
  </si>
  <si>
    <t>Thôn Thông B</t>
  </si>
  <si>
    <t>Thôn Ia Bia</t>
  </si>
  <si>
    <t>176/220</t>
  </si>
  <si>
    <t>Làng Amơng</t>
  </si>
  <si>
    <t>Xã Chư Drăng</t>
  </si>
  <si>
    <t>Thôn Plei Mun Măk</t>
  </si>
  <si>
    <t>1.249
/1.576</t>
  </si>
  <si>
    <t>Lang Klư</t>
  </si>
  <si>
    <t>Thôn Tập Đoàn 4+5
(Buôn Ma Rok)</t>
  </si>
  <si>
    <t>Buôn Tieng</t>
  </si>
  <si>
    <t>45/175</t>
  </si>
  <si>
    <t>Xã Chơ Glong</t>
  </si>
  <si>
    <t>Làng Pơbah Ktu</t>
  </si>
  <si>
    <t>Thị trấn Ia Ly</t>
  </si>
  <si>
    <t>Làng Kon Ch'rah</t>
  </si>
  <si>
    <t>Làng Ch'rơng I</t>
  </si>
  <si>
    <t>Làng Đăk Dwe</t>
  </si>
  <si>
    <t>Làng Hier</t>
  </si>
  <si>
    <t>(Kèm theo Tờ trình số           /TTr-UBDT ngày        tháng       năm 2021 của Ủy ban Dân tộc)</t>
  </si>
  <si>
    <t>DANH SÁCH XÃ VÙNG DÂN TỘC THIỂU SỐ VÀ MIỀN NÚI TỈNH GIA LAI
PHÂN ĐỊNH THEO TRÌNH ĐỘ PHÁT TRIỂN GIAI ĐOẠN 2021-2025</t>
  </si>
  <si>
    <t>Theo đề nghị của tỉnh</t>
  </si>
  <si>
    <t>UBDT thẩm định</t>
  </si>
  <si>
    <t>Tổng cộng</t>
  </si>
  <si>
    <t>Xã khu vực I</t>
  </si>
  <si>
    <t>Xã khu vực II</t>
  </si>
  <si>
    <t>Xã khu vực III</t>
  </si>
  <si>
    <t>DANH SÁCH THÔN ĐẶC BIỆT KHÓ KHĂN THUỘC VÙNG TỘC THIỂU SỐ VÀ MIỀN NÚI
TỈNH HÀ GIANG</t>
  </si>
  <si>
    <t>(Kèm theo Quyết định số            /QĐ-UBDT  ngày      tháng       năm 2021 của Ủy ban Dân tộc)</t>
  </si>
  <si>
    <t>Không có tài liệu chứng minh đạt ĐK1</t>
  </si>
  <si>
    <t>Không có tài liệu chứng minh đạt ĐK1, ĐK2</t>
  </si>
  <si>
    <t>Các thôn dự kiến không công nhận ĐBKK theo đề nghị của tỉnh, ngoài việc thiếu tài liệu chứng minh đạt các điều kiện theo tiêu chí còn không thống nhất với báo cáo rà soát số 278/BC-BDT ngày 28/4/2020 đã được các Sở, ngành của tỉnh thẩm định số liệu có liên quan. Đồng thời, báo cáo rà soát gửi UBDT không có thuyết minh, giải trình về sự thay đổi các thôn ĐBKK bổ sung.</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</si>
</sst>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_-* #,##0.00_-;\-* #,##0.00_-;_-* &quot;-&quot;??_-;_-@_-"/>
    <numFmt numFmtId="165" formatCode="_(* #,##0_);_(* \(#,##0\);_(* &quot;-&quot;??_);_(@_)"/>
    <numFmt numFmtId="166" formatCode="_(* #,##0.0_);_(* \(#,##0.0\);_(* &quot;-&quot;??_);_(@_)"/>
    <numFmt numFmtId="167" formatCode="0.0"/>
    <numFmt numFmtId="168" formatCode="_-* #,##0.00\ _₫_-;\-* #,##0.00\ _₫_-;_-* &quot;-&quot;??\ _₫_-;_-@_-"/>
    <numFmt numFmtId="169" formatCode="_(* #,##0_);_(* \(#,##0\);_(* \-??_);_(@_)"/>
    <numFmt numFmtId="170" formatCode="#,##0.0"/>
  </numFmts>
  <fonts count="14" x14ac:knownFonts="1">
    <font>
      <sz val="11"/>
      <color theme="1"/>
      <name val="Calibri"/>
      <family val="2"/>
      <scheme val="minor"/>
    </font>
    <font>
      <sz val="11"/>
      <color theme="1"/>
      <name val="Calibri"/>
      <family val="2"/>
      <scheme val="minor"/>
    </font>
    <font>
      <sz val="12"/>
      <name val="Times New Roman"/>
      <family val="1"/>
    </font>
    <font>
      <sz val="12"/>
      <color indexed="8"/>
      <name val="Times New Roman"/>
      <family val="2"/>
      <charset val="1"/>
    </font>
    <font>
      <i/>
      <sz val="12"/>
      <name val="Times New Roman"/>
      <family val="1"/>
    </font>
    <font>
      <b/>
      <sz val="12"/>
      <name val="Times New Roman"/>
      <family val="1"/>
    </font>
    <font>
      <sz val="11"/>
      <color indexed="8"/>
      <name val="Calibri"/>
      <family val="2"/>
      <charset val="1"/>
    </font>
    <font>
      <sz val="10"/>
      <name val="Arial"/>
      <family val="2"/>
    </font>
    <font>
      <sz val="11"/>
      <color indexed="8"/>
      <name val="Calibri"/>
      <family val="2"/>
      <charset val="163"/>
    </font>
    <font>
      <sz val="11"/>
      <color indexed="8"/>
      <name val="Calibri"/>
      <family val="2"/>
    </font>
    <font>
      <sz val="14"/>
      <name val="Times New Roman"/>
      <family val="1"/>
    </font>
    <font>
      <b/>
      <i/>
      <sz val="12"/>
      <name val="Times New Roman"/>
      <family val="1"/>
    </font>
    <font>
      <b/>
      <sz val="12"/>
      <color theme="1"/>
      <name val="Times New Roman"/>
      <family val="1"/>
    </font>
    <font>
      <sz val="8"/>
      <name val="Times New Roman"/>
      <family val="1"/>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33">
    <xf numFmtId="0" fontId="0" fillId="0" borderId="0"/>
    <xf numFmtId="164" fontId="1" fillId="0" borderId="0" applyFont="0" applyFill="0" applyBorder="0" applyAlignment="0" applyProtection="0"/>
    <xf numFmtId="0" fontId="3" fillId="0" borderId="0"/>
    <xf numFmtId="0" fontId="6"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7" fillId="0" borderId="0"/>
    <xf numFmtId="0" fontId="8" fillId="0" borderId="0"/>
    <xf numFmtId="0" fontId="1" fillId="0" borderId="0"/>
    <xf numFmtId="43" fontId="2" fillId="0" borderId="0" applyFont="0" applyFill="0" applyBorder="0" applyAlignment="0" applyProtection="0"/>
    <xf numFmtId="43" fontId="9" fillId="0" borderId="0" applyFont="0" applyFill="0" applyBorder="0" applyAlignment="0" applyProtection="0"/>
    <xf numFmtId="0" fontId="9" fillId="0" borderId="0"/>
    <xf numFmtId="0" fontId="8" fillId="0" borderId="0"/>
    <xf numFmtId="0" fontId="2" fillId="0" borderId="0"/>
    <xf numFmtId="0" fontId="10" fillId="0" borderId="0"/>
    <xf numFmtId="0" fontId="2" fillId="0" borderId="0"/>
  </cellStyleXfs>
  <cellXfs count="164">
    <xf numFmtId="0" fontId="0" fillId="0" borderId="0" xfId="0"/>
    <xf numFmtId="0" fontId="2" fillId="0" borderId="1" xfId="0" applyFont="1" applyFill="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4" fontId="2" fillId="0" borderId="1" xfId="0" applyNumberFormat="1" applyFont="1" applyFill="1" applyBorder="1" applyAlignment="1">
      <alignment horizontal="right" vertical="center"/>
    </xf>
    <xf numFmtId="2" fontId="2" fillId="0" borderId="1" xfId="0" applyNumberFormat="1" applyFont="1" applyFill="1" applyBorder="1" applyAlignment="1">
      <alignment horizontal="right" vertical="center"/>
    </xf>
    <xf numFmtId="3" fontId="2" fillId="0" borderId="1" xfId="0" applyNumberFormat="1" applyFont="1" applyFill="1" applyBorder="1" applyAlignment="1">
      <alignment vertical="center"/>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1" fontId="2" fillId="0" borderId="1" xfId="0" applyNumberFormat="1" applyFont="1" applyFill="1" applyBorder="1" applyAlignment="1">
      <alignment horizontal="center" vertical="center"/>
    </xf>
    <xf numFmtId="0" fontId="5" fillId="0" borderId="1" xfId="0" applyFont="1" applyFill="1" applyBorder="1" applyAlignment="1">
      <alignment vertical="center"/>
    </xf>
    <xf numFmtId="3" fontId="2" fillId="0" borderId="1" xfId="0" applyNumberFormat="1" applyFont="1" applyFill="1" applyBorder="1" applyAlignment="1">
      <alignment horizontal="right" vertical="center"/>
    </xf>
    <xf numFmtId="0" fontId="2" fillId="0" borderId="1" xfId="0" applyFont="1" applyFill="1" applyBorder="1" applyAlignment="1">
      <alignment vertical="center"/>
    </xf>
    <xf numFmtId="4" fontId="5" fillId="0" borderId="1" xfId="0" applyNumberFormat="1" applyFont="1" applyFill="1" applyBorder="1" applyAlignment="1">
      <alignment vertical="center"/>
    </xf>
    <xf numFmtId="4" fontId="2" fillId="0" borderId="1" xfId="0" applyNumberFormat="1" applyFont="1" applyFill="1" applyBorder="1" applyAlignment="1">
      <alignment vertical="center"/>
    </xf>
    <xf numFmtId="2" fontId="2" fillId="0" borderId="1" xfId="0" applyNumberFormat="1" applyFont="1" applyFill="1" applyBorder="1" applyAlignment="1">
      <alignment vertical="center"/>
    </xf>
    <xf numFmtId="2" fontId="5" fillId="0" borderId="1" xfId="0" applyNumberFormat="1" applyFont="1" applyFill="1" applyBorder="1" applyAlignment="1">
      <alignment vertical="center"/>
    </xf>
    <xf numFmtId="3" fontId="2" fillId="0" borderId="1" xfId="0" applyNumberFormat="1" applyFont="1" applyFill="1" applyBorder="1" applyAlignment="1" applyProtection="1">
      <alignment vertical="center"/>
      <protection locked="0"/>
    </xf>
    <xf numFmtId="1" fontId="2" fillId="0" borderId="1" xfId="0" applyNumberFormat="1" applyFont="1" applyFill="1" applyBorder="1" applyAlignment="1">
      <alignment vertical="center"/>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2" fillId="2" borderId="1" xfId="0" applyFont="1" applyFill="1" applyBorder="1" applyAlignment="1">
      <alignment horizontal="right" vertical="center"/>
    </xf>
    <xf numFmtId="4" fontId="2" fillId="2" borderId="1"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5" fillId="0" borderId="0" xfId="0" applyFont="1" applyAlignment="1">
      <alignment horizontal="center" vertical="center" wrapText="1"/>
    </xf>
    <xf numFmtId="0" fontId="12" fillId="0" borderId="1" xfId="0" applyFont="1" applyBorder="1" applyAlignment="1">
      <alignment horizontal="center" vertical="center" wrapText="1"/>
    </xf>
    <xf numFmtId="1" fontId="5" fillId="0" borderId="1" xfId="0" quotePrefix="1"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2" fontId="5" fillId="0" borderId="1" xfId="0" applyNumberFormat="1" applyFont="1" applyFill="1" applyBorder="1" applyAlignment="1">
      <alignment vertical="center" wrapText="1"/>
    </xf>
    <xf numFmtId="4" fontId="5" fillId="0" borderId="1" xfId="0" applyNumberFormat="1" applyFont="1" applyFill="1" applyBorder="1" applyAlignment="1">
      <alignment vertical="center" wrapText="1"/>
    </xf>
    <xf numFmtId="49" fontId="5" fillId="0" borderId="1" xfId="0" applyNumberFormat="1" applyFont="1" applyFill="1" applyBorder="1" applyAlignment="1">
      <alignment horizontal="center" vertical="center"/>
    </xf>
    <xf numFmtId="3" fontId="5" fillId="0" borderId="1" xfId="0" applyNumberFormat="1" applyFont="1" applyFill="1" applyBorder="1" applyAlignment="1">
      <alignment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right" vertical="center"/>
    </xf>
    <xf numFmtId="3" fontId="2" fillId="0" borderId="1" xfId="0" applyNumberFormat="1" applyFont="1" applyFill="1" applyBorder="1" applyAlignment="1" applyProtection="1">
      <alignment vertical="center" wrapText="1"/>
      <protection locked="0"/>
    </xf>
    <xf numFmtId="0" fontId="5" fillId="0" borderId="0" xfId="0" applyFont="1" applyAlignment="1">
      <alignment vertical="center"/>
    </xf>
    <xf numFmtId="2" fontId="4" fillId="0" borderId="0" xfId="0" applyNumberFormat="1" applyFont="1" applyFill="1" applyBorder="1" applyAlignment="1">
      <alignment horizontal="center" vertical="center" wrapText="1"/>
    </xf>
    <xf numFmtId="0" fontId="12" fillId="0" borderId="1" xfId="0" applyFont="1" applyBorder="1" applyAlignment="1">
      <alignment horizontal="center" vertical="center" wrapText="1"/>
    </xf>
    <xf numFmtId="2" fontId="5" fillId="0" borderId="0" xfId="0" applyNumberFormat="1" applyFont="1" applyFill="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2" borderId="0" xfId="0" applyFont="1" applyFill="1" applyAlignment="1">
      <alignment horizontal="center" vertical="center" wrapText="1"/>
    </xf>
    <xf numFmtId="0" fontId="2" fillId="2" borderId="0" xfId="0" applyFont="1" applyFill="1" applyAlignment="1">
      <alignment vertical="center"/>
    </xf>
    <xf numFmtId="0" fontId="4" fillId="2" borderId="0" xfId="0" applyFont="1" applyFill="1" applyBorder="1" applyAlignment="1">
      <alignment horizontal="center" vertical="center" wrapText="1"/>
    </xf>
    <xf numFmtId="0" fontId="2" fillId="2" borderId="0" xfId="0" applyFont="1" applyFill="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left" vertical="center"/>
    </xf>
    <xf numFmtId="3" fontId="5" fillId="2" borderId="1" xfId="0" applyNumberFormat="1" applyFont="1" applyFill="1" applyBorder="1" applyAlignment="1">
      <alignment horizontal="right" vertical="center"/>
    </xf>
    <xf numFmtId="4" fontId="5" fillId="2" borderId="1" xfId="1" applyNumberFormat="1" applyFont="1" applyFill="1" applyBorder="1" applyAlignment="1">
      <alignment horizontal="right" vertical="center" shrinkToFit="1"/>
    </xf>
    <xf numFmtId="4" fontId="5" fillId="2" borderId="1" xfId="1" applyNumberFormat="1" applyFont="1" applyFill="1" applyBorder="1" applyAlignment="1">
      <alignment vertical="center" shrinkToFit="1"/>
    </xf>
    <xf numFmtId="0" fontId="2" fillId="2" borderId="1" xfId="0" applyFont="1" applyFill="1" applyBorder="1" applyAlignment="1">
      <alignment horizontal="center" vertical="center"/>
    </xf>
    <xf numFmtId="0" fontId="5" fillId="2" borderId="1" xfId="0" applyFont="1" applyFill="1" applyBorder="1" applyAlignment="1">
      <alignment vertical="center"/>
    </xf>
    <xf numFmtId="0" fontId="5" fillId="2" borderId="0" xfId="0" applyFont="1" applyFill="1" applyAlignment="1">
      <alignment vertical="center"/>
    </xf>
    <xf numFmtId="2" fontId="5" fillId="2" borderId="1" xfId="0" applyNumberFormat="1" applyFont="1" applyFill="1" applyBorder="1" applyAlignment="1">
      <alignment horizontal="right" vertical="center"/>
    </xf>
    <xf numFmtId="0" fontId="5" fillId="2" borderId="1" xfId="0" applyFont="1" applyFill="1" applyBorder="1" applyAlignment="1">
      <alignment horizontal="right" vertical="center"/>
    </xf>
    <xf numFmtId="2" fontId="5" fillId="2" borderId="1" xfId="0" applyNumberFormat="1" applyFont="1" applyFill="1" applyBorder="1" applyAlignment="1">
      <alignment vertical="center"/>
    </xf>
    <xf numFmtId="1" fontId="5" fillId="2" borderId="1" xfId="0" applyNumberFormat="1" applyFont="1" applyFill="1" applyBorder="1" applyAlignment="1">
      <alignment horizontal="center" vertical="center"/>
    </xf>
    <xf numFmtId="0" fontId="2" fillId="2" borderId="1" xfId="0" applyFont="1" applyFill="1" applyBorder="1" applyAlignment="1">
      <alignment horizontal="left" vertical="center"/>
    </xf>
    <xf numFmtId="3" fontId="2" fillId="2" borderId="1" xfId="3" applyNumberFormat="1" applyFont="1" applyFill="1" applyBorder="1" applyAlignment="1">
      <alignment horizontal="right" vertical="center"/>
    </xf>
    <xf numFmtId="2" fontId="2" fillId="2" borderId="1" xfId="0" applyNumberFormat="1" applyFont="1" applyFill="1" applyBorder="1" applyAlignment="1">
      <alignment vertical="center"/>
    </xf>
    <xf numFmtId="1" fontId="2" fillId="2" borderId="1" xfId="0" applyNumberFormat="1" applyFont="1" applyFill="1" applyBorder="1" applyAlignment="1">
      <alignment horizontal="right" vertical="center"/>
    </xf>
    <xf numFmtId="0" fontId="5" fillId="2" borderId="1" xfId="4" applyFont="1" applyFill="1" applyBorder="1" applyAlignment="1">
      <alignment horizontal="center" vertical="center" wrapText="1"/>
    </xf>
    <xf numFmtId="169" fontId="5" fillId="2" borderId="1" xfId="0" applyNumberFormat="1" applyFont="1" applyFill="1" applyBorder="1" applyAlignment="1">
      <alignment horizontal="right" vertical="center"/>
    </xf>
    <xf numFmtId="4" fontId="5" fillId="2" borderId="1" xfId="0" applyNumberFormat="1" applyFont="1" applyFill="1" applyBorder="1" applyAlignment="1">
      <alignment horizontal="right" vertical="center"/>
    </xf>
    <xf numFmtId="2" fontId="2" fillId="2" borderId="1" xfId="0" applyNumberFormat="1" applyFont="1" applyFill="1" applyBorder="1" applyAlignment="1">
      <alignment horizontal="center" vertical="center"/>
    </xf>
    <xf numFmtId="2" fontId="2" fillId="2" borderId="1" xfId="0" applyNumberFormat="1" applyFont="1" applyFill="1" applyBorder="1" applyAlignment="1">
      <alignment horizontal="right" vertical="center"/>
    </xf>
    <xf numFmtId="2" fontId="5" fillId="2" borderId="1" xfId="0" applyNumberFormat="1" applyFont="1" applyFill="1" applyBorder="1" applyAlignment="1">
      <alignment horizontal="center" vertical="center"/>
    </xf>
    <xf numFmtId="169" fontId="5" fillId="2" borderId="1" xfId="1" applyNumberFormat="1" applyFont="1" applyFill="1" applyBorder="1" applyAlignment="1" applyProtection="1">
      <alignment horizontal="right" vertical="center" wrapText="1"/>
    </xf>
    <xf numFmtId="0" fontId="5" fillId="2" borderId="1" xfId="0" applyFont="1" applyFill="1" applyBorder="1" applyAlignment="1">
      <alignment horizontal="right" vertical="center" wrapText="1"/>
    </xf>
    <xf numFmtId="0" fontId="2" fillId="2" borderId="1" xfId="4" applyFont="1" applyFill="1" applyBorder="1" applyAlignment="1">
      <alignment horizontal="left" vertical="center" wrapText="1"/>
    </xf>
    <xf numFmtId="0" fontId="2" fillId="2" borderId="1" xfId="2" applyFont="1" applyFill="1" applyBorder="1" applyAlignment="1">
      <alignment horizontal="right" vertical="center" wrapText="1"/>
    </xf>
    <xf numFmtId="0" fontId="2" fillId="2" borderId="1" xfId="0" applyFont="1" applyFill="1" applyBorder="1" applyAlignment="1">
      <alignment horizontal="right" vertical="center" wrapText="1"/>
    </xf>
    <xf numFmtId="0" fontId="2" fillId="2" borderId="1" xfId="0" applyFont="1" applyFill="1" applyBorder="1" applyAlignment="1">
      <alignment vertical="center"/>
    </xf>
    <xf numFmtId="0" fontId="5" fillId="2" borderId="1" xfId="4" applyFont="1" applyFill="1" applyBorder="1" applyAlignment="1">
      <alignment vertical="center" wrapText="1"/>
    </xf>
    <xf numFmtId="0" fontId="5" fillId="2" borderId="1" xfId="2" applyFont="1" applyFill="1" applyBorder="1" applyAlignment="1">
      <alignment horizontal="right" vertical="center" wrapText="1"/>
    </xf>
    <xf numFmtId="1" fontId="5" fillId="2" borderId="1" xfId="0" applyNumberFormat="1" applyFont="1" applyFill="1" applyBorder="1" applyAlignment="1">
      <alignment horizontal="right" vertical="center" wrapText="1"/>
    </xf>
    <xf numFmtId="169" fontId="5" fillId="2" borderId="1" xfId="1" applyNumberFormat="1" applyFont="1" applyFill="1" applyBorder="1" applyAlignment="1" applyProtection="1">
      <alignment horizontal="right" vertical="center"/>
    </xf>
    <xf numFmtId="9" fontId="2" fillId="2" borderId="1" xfId="0" applyNumberFormat="1" applyFont="1" applyFill="1" applyBorder="1" applyAlignment="1">
      <alignment horizontal="right" vertical="center"/>
    </xf>
    <xf numFmtId="0" fontId="2" fillId="2" borderId="1" xfId="3" applyFont="1" applyFill="1" applyBorder="1" applyAlignment="1">
      <alignment horizontal="lef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xf>
    <xf numFmtId="1" fontId="5" fillId="2" borderId="1" xfId="0" applyNumberFormat="1" applyFont="1" applyFill="1" applyBorder="1" applyAlignment="1">
      <alignment horizontal="right" vertical="center"/>
    </xf>
    <xf numFmtId="0" fontId="2" fillId="2" borderId="1" xfId="0" applyFont="1" applyFill="1" applyBorder="1" applyAlignment="1">
      <alignment vertical="center" wrapText="1"/>
    </xf>
    <xf numFmtId="4" fontId="2" fillId="2" borderId="1" xfId="0" applyNumberFormat="1" applyFont="1" applyFill="1" applyBorder="1" applyAlignment="1">
      <alignment vertical="center"/>
    </xf>
    <xf numFmtId="0" fontId="13" fillId="2" borderId="1"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1" fontId="2" fillId="2" borderId="1" xfId="0" applyNumberFormat="1" applyFont="1" applyFill="1" applyBorder="1" applyAlignment="1">
      <alignment horizontal="center" vertical="center"/>
    </xf>
    <xf numFmtId="0" fontId="2" fillId="2" borderId="1" xfId="0" applyFont="1" applyFill="1" applyBorder="1" applyAlignment="1">
      <alignment horizontal="left" vertical="center" wrapText="1"/>
    </xf>
    <xf numFmtId="1" fontId="2" fillId="2" borderId="1" xfId="0" applyNumberFormat="1" applyFont="1" applyFill="1" applyBorder="1" applyAlignment="1">
      <alignment vertical="center"/>
    </xf>
    <xf numFmtId="3" fontId="2" fillId="2" borderId="1" xfId="17" applyNumberFormat="1" applyFont="1" applyFill="1" applyBorder="1" applyAlignment="1">
      <alignment horizontal="right" vertical="center" wrapText="1"/>
    </xf>
    <xf numFmtId="3" fontId="2" fillId="2" borderId="1" xfId="18" applyNumberFormat="1" applyFont="1" applyFill="1" applyBorder="1" applyAlignment="1">
      <alignment horizontal="right" vertical="center" wrapText="1"/>
    </xf>
    <xf numFmtId="0" fontId="2" fillId="2" borderId="1" xfId="19" applyFont="1" applyFill="1" applyBorder="1" applyAlignment="1">
      <alignment horizontal="right" vertical="center" wrapText="1"/>
    </xf>
    <xf numFmtId="0" fontId="2" fillId="2" borderId="1" xfId="20" applyFont="1" applyFill="1" applyBorder="1" applyAlignment="1">
      <alignment horizontal="right" vertical="center" wrapText="1"/>
    </xf>
    <xf numFmtId="0" fontId="2" fillId="2" borderId="1" xfId="21" applyFont="1" applyFill="1" applyBorder="1" applyAlignment="1">
      <alignment horizontal="right" vertical="center" wrapText="1"/>
    </xf>
    <xf numFmtId="0" fontId="2" fillId="2" borderId="1" xfId="22" applyFont="1" applyFill="1" applyBorder="1" applyAlignment="1">
      <alignment horizontal="right" vertical="center" wrapText="1"/>
    </xf>
    <xf numFmtId="0" fontId="2" fillId="2" borderId="1" xfId="23" applyFont="1" applyFill="1" applyBorder="1" applyAlignment="1">
      <alignment vertical="center"/>
    </xf>
    <xf numFmtId="0" fontId="2" fillId="2" borderId="1" xfId="24" applyFont="1" applyFill="1" applyBorder="1" applyAlignment="1">
      <alignment horizontal="right" vertical="center" wrapText="1"/>
    </xf>
    <xf numFmtId="3" fontId="2" fillId="2" borderId="1" xfId="24" applyNumberFormat="1" applyFont="1" applyFill="1" applyBorder="1" applyAlignment="1">
      <alignment horizontal="right" vertical="center" wrapText="1"/>
    </xf>
    <xf numFmtId="3" fontId="2" fillId="2" borderId="1" xfId="2" applyNumberFormat="1" applyFont="1" applyFill="1" applyBorder="1" applyAlignment="1">
      <alignment horizontal="right" vertical="center" wrapText="1"/>
    </xf>
    <xf numFmtId="0" fontId="2" fillId="2" borderId="1" xfId="5" applyFont="1" applyFill="1" applyBorder="1" applyAlignment="1">
      <alignment horizontal="right" vertical="center" wrapText="1"/>
    </xf>
    <xf numFmtId="3" fontId="2" fillId="2" borderId="1" xfId="5"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0" fontId="2" fillId="2" borderId="1" xfId="6" applyFont="1" applyFill="1" applyBorder="1" applyAlignment="1">
      <alignment horizontal="right" vertical="center"/>
    </xf>
    <xf numFmtId="0" fontId="2" fillId="2" borderId="1" xfId="7" applyFont="1" applyFill="1" applyBorder="1" applyAlignment="1">
      <alignment horizontal="right" vertical="center" wrapText="1"/>
    </xf>
    <xf numFmtId="0" fontId="2" fillId="2" borderId="1" xfId="8" applyFont="1" applyFill="1" applyBorder="1" applyAlignment="1">
      <alignment horizontal="right" vertical="center" wrapText="1"/>
    </xf>
    <xf numFmtId="0" fontId="2" fillId="2" borderId="1" xfId="9" applyFont="1" applyFill="1" applyBorder="1" applyAlignment="1">
      <alignment horizontal="right" vertical="center" wrapText="1"/>
    </xf>
    <xf numFmtId="0" fontId="2" fillId="2" borderId="1" xfId="10" applyFont="1" applyFill="1" applyBorder="1" applyAlignment="1">
      <alignment horizontal="right" vertical="center" wrapText="1"/>
    </xf>
    <xf numFmtId="0" fontId="2" fillId="2" borderId="1" xfId="11" applyFont="1" applyFill="1" applyBorder="1" applyAlignment="1">
      <alignment horizontal="right" vertical="center" wrapText="1"/>
    </xf>
    <xf numFmtId="0" fontId="2" fillId="2" borderId="1" xfId="12" applyFont="1" applyFill="1" applyBorder="1" applyAlignment="1">
      <alignment horizontal="right" vertical="center" wrapText="1"/>
    </xf>
    <xf numFmtId="0" fontId="2" fillId="2" borderId="1" xfId="13" applyFont="1" applyFill="1" applyBorder="1" applyAlignment="1">
      <alignment horizontal="right" vertical="center" wrapText="1"/>
    </xf>
    <xf numFmtId="0" fontId="2" fillId="2" borderId="1" xfId="14" applyFont="1" applyFill="1" applyBorder="1" applyAlignment="1">
      <alignment horizontal="right" vertical="center" wrapText="1"/>
    </xf>
    <xf numFmtId="0" fontId="2" fillId="2" borderId="1" xfId="15" applyFont="1" applyFill="1" applyBorder="1" applyAlignment="1">
      <alignment horizontal="right" vertical="center"/>
    </xf>
    <xf numFmtId="0" fontId="2" fillId="2" borderId="1" xfId="16" applyFont="1" applyFill="1" applyBorder="1" applyAlignment="1">
      <alignment horizontal="right" vertical="center" wrapText="1"/>
    </xf>
    <xf numFmtId="0" fontId="5" fillId="2" borderId="1" xfId="0" applyNumberFormat="1" applyFont="1" applyFill="1" applyBorder="1" applyAlignment="1">
      <alignment horizontal="right" vertical="center"/>
    </xf>
    <xf numFmtId="0" fontId="2" fillId="2" borderId="1" xfId="0" applyNumberFormat="1" applyFont="1" applyFill="1" applyBorder="1" applyAlignment="1">
      <alignment horizontal="right" vertical="center"/>
    </xf>
    <xf numFmtId="167" fontId="5" fillId="2" borderId="1" xfId="0" applyNumberFormat="1" applyFont="1" applyFill="1" applyBorder="1" applyAlignment="1">
      <alignment horizontal="right" vertical="center"/>
    </xf>
    <xf numFmtId="0" fontId="2" fillId="2" borderId="1" xfId="3" applyFont="1" applyFill="1" applyBorder="1" applyAlignment="1">
      <alignment horizontal="right" vertical="center"/>
    </xf>
    <xf numFmtId="166" fontId="5" fillId="2" borderId="1" xfId="1" applyNumberFormat="1" applyFont="1" applyFill="1" applyBorder="1" applyAlignment="1">
      <alignment horizontal="right" vertical="center"/>
    </xf>
    <xf numFmtId="3"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right" vertical="center"/>
    </xf>
    <xf numFmtId="1" fontId="11" fillId="2" borderId="1" xfId="0" applyNumberFormat="1" applyFont="1" applyFill="1" applyBorder="1" applyAlignment="1">
      <alignment horizontal="center" vertical="center"/>
    </xf>
    <xf numFmtId="165" fontId="5" fillId="2" borderId="1" xfId="0" applyNumberFormat="1" applyFont="1" applyFill="1" applyBorder="1" applyAlignment="1">
      <alignment horizontal="right" vertical="center"/>
    </xf>
    <xf numFmtId="0" fontId="5" fillId="2" borderId="1" xfId="25" applyFont="1" applyFill="1" applyBorder="1" applyAlignment="1">
      <alignment horizontal="center" vertical="center" shrinkToFit="1"/>
    </xf>
    <xf numFmtId="168" fontId="2" fillId="2" borderId="1" xfId="1" applyNumberFormat="1" applyFont="1" applyFill="1" applyBorder="1" applyAlignment="1">
      <alignment horizontal="center" vertical="center" shrinkToFit="1"/>
    </xf>
    <xf numFmtId="165" fontId="2" fillId="2" borderId="1" xfId="1" applyNumberFormat="1" applyFont="1" applyFill="1" applyBorder="1" applyAlignment="1">
      <alignment horizontal="center" vertical="center" shrinkToFit="1"/>
    </xf>
    <xf numFmtId="1" fontId="5" fillId="2" borderId="1" xfId="1" applyNumberFormat="1" applyFont="1" applyFill="1" applyBorder="1" applyAlignment="1">
      <alignment horizontal="center" vertical="center" shrinkToFit="1"/>
    </xf>
    <xf numFmtId="0" fontId="2" fillId="2" borderId="1" xfId="25" applyFont="1" applyFill="1" applyBorder="1" applyAlignment="1">
      <alignment horizontal="center" vertical="center" shrinkToFit="1"/>
    </xf>
    <xf numFmtId="1" fontId="2" fillId="2" borderId="1" xfId="1" applyNumberFormat="1" applyFont="1" applyFill="1" applyBorder="1" applyAlignment="1">
      <alignment horizontal="center" vertical="center" shrinkToFit="1"/>
    </xf>
    <xf numFmtId="3" fontId="2" fillId="2" borderId="1" xfId="0" applyNumberFormat="1" applyFont="1" applyFill="1" applyBorder="1" applyAlignment="1">
      <alignment horizontal="center" vertical="center"/>
    </xf>
    <xf numFmtId="0" fontId="13" fillId="2" borderId="6" xfId="0" applyFont="1" applyFill="1" applyBorder="1" applyAlignment="1">
      <alignment horizontal="center" vertical="center" wrapText="1"/>
    </xf>
    <xf numFmtId="0" fontId="5" fillId="2" borderId="1" xfId="0" applyFont="1" applyFill="1" applyBorder="1" applyAlignment="1">
      <alignment vertical="center" shrinkToFit="1"/>
    </xf>
    <xf numFmtId="165" fontId="5" fillId="2" borderId="1" xfId="1" applyNumberFormat="1" applyFont="1" applyFill="1" applyBorder="1" applyAlignment="1">
      <alignment horizontal="right" vertical="center" shrinkToFit="1"/>
    </xf>
    <xf numFmtId="1" fontId="5" fillId="2" borderId="1" xfId="25" applyNumberFormat="1" applyFont="1" applyFill="1" applyBorder="1" applyAlignment="1">
      <alignment horizontal="center" vertical="center" shrinkToFit="1"/>
    </xf>
    <xf numFmtId="0" fontId="2" fillId="2" borderId="1" xfId="0" applyFont="1" applyFill="1" applyBorder="1" applyAlignment="1">
      <alignment vertical="center" shrinkToFit="1"/>
    </xf>
    <xf numFmtId="1" fontId="5" fillId="2" borderId="1" xfId="1" applyNumberFormat="1" applyFont="1" applyFill="1" applyBorder="1" applyAlignment="1">
      <alignment horizontal="right" vertical="center" shrinkToFit="1"/>
    </xf>
    <xf numFmtId="2" fontId="2" fillId="2" borderId="1" xfId="0" applyNumberFormat="1" applyFont="1" applyFill="1" applyBorder="1" applyAlignment="1">
      <alignment horizontal="right" vertical="center" wrapText="1"/>
    </xf>
    <xf numFmtId="3" fontId="2" fillId="2" borderId="1" xfId="0" applyNumberFormat="1" applyFont="1" applyFill="1" applyBorder="1" applyAlignment="1">
      <alignment horizontal="left" vertical="center"/>
    </xf>
    <xf numFmtId="170" fontId="5" fillId="2" borderId="1" xfId="0" applyNumberFormat="1" applyFont="1" applyFill="1" applyBorder="1" applyAlignment="1">
      <alignment horizontal="right" vertical="center"/>
    </xf>
    <xf numFmtId="3" fontId="2" fillId="2" borderId="1" xfId="0" applyNumberFormat="1" applyFont="1" applyFill="1" applyBorder="1" applyAlignment="1" applyProtection="1">
      <alignment horizontal="left" vertical="center" wrapText="1"/>
      <protection locked="0"/>
    </xf>
    <xf numFmtId="3" fontId="2" fillId="2" borderId="1" xfId="0" applyNumberFormat="1" applyFont="1" applyFill="1" applyBorder="1" applyAlignment="1" applyProtection="1">
      <alignment horizontal="right" vertical="center"/>
      <protection locked="0"/>
    </xf>
    <xf numFmtId="3" fontId="2" fillId="2" borderId="1" xfId="0" applyNumberFormat="1" applyFont="1" applyFill="1" applyBorder="1" applyAlignment="1" applyProtection="1">
      <alignment horizontal="right" vertical="center" wrapText="1"/>
      <protection locked="0"/>
    </xf>
    <xf numFmtId="3" fontId="2" fillId="2" borderId="1" xfId="0" applyNumberFormat="1" applyFont="1" applyFill="1" applyBorder="1" applyAlignment="1" applyProtection="1">
      <alignment horizontal="left" vertical="center"/>
      <protection locked="0"/>
    </xf>
    <xf numFmtId="3" fontId="5" fillId="2" borderId="1" xfId="0" applyNumberFormat="1" applyFont="1" applyFill="1" applyBorder="1" applyAlignment="1" applyProtection="1">
      <alignment vertical="center"/>
      <protection locked="0"/>
    </xf>
    <xf numFmtId="3" fontId="5" fillId="2" borderId="1" xfId="0" applyNumberFormat="1" applyFont="1" applyFill="1" applyBorder="1" applyAlignment="1" applyProtection="1">
      <alignment horizontal="left" vertical="center"/>
      <protection locked="0"/>
    </xf>
    <xf numFmtId="3" fontId="2" fillId="2" borderId="1" xfId="0" applyNumberFormat="1" applyFont="1" applyFill="1" applyBorder="1" applyAlignment="1" applyProtection="1">
      <alignment vertical="center"/>
      <protection locked="0"/>
    </xf>
    <xf numFmtId="3" fontId="5" fillId="2" borderId="1" xfId="0" applyNumberFormat="1" applyFont="1" applyFill="1" applyBorder="1" applyAlignment="1" applyProtection="1">
      <alignment horizontal="right" vertical="center"/>
      <protection locked="0"/>
    </xf>
    <xf numFmtId="1" fontId="5" fillId="2" borderId="1" xfId="0" applyNumberFormat="1" applyFont="1" applyFill="1" applyBorder="1" applyAlignment="1" applyProtection="1">
      <alignment horizontal="right" vertical="center"/>
      <protection locked="0"/>
    </xf>
    <xf numFmtId="1" fontId="2" fillId="2" borderId="1" xfId="0" applyNumberFormat="1" applyFont="1" applyFill="1" applyBorder="1" applyAlignment="1" applyProtection="1">
      <alignment horizontal="right" vertical="center"/>
      <protection locked="0"/>
    </xf>
    <xf numFmtId="3" fontId="5" fillId="2" borderId="1" xfId="0" applyNumberFormat="1" applyFont="1" applyFill="1" applyBorder="1" applyAlignment="1" applyProtection="1">
      <alignment horizontal="left" vertical="center" wrapText="1"/>
      <protection locked="0"/>
    </xf>
    <xf numFmtId="4" fontId="5" fillId="2" borderId="1" xfId="0" applyNumberFormat="1" applyFont="1" applyFill="1" applyBorder="1" applyAlignment="1" applyProtection="1">
      <alignment horizontal="right" vertical="center"/>
      <protection locked="0"/>
    </xf>
    <xf numFmtId="4" fontId="2" fillId="2" borderId="1" xfId="0" applyNumberFormat="1" applyFont="1" applyFill="1" applyBorder="1" applyAlignment="1" applyProtection="1">
      <alignment horizontal="right" vertical="center"/>
      <protection locked="0"/>
    </xf>
    <xf numFmtId="0" fontId="2" fillId="2" borderId="7" xfId="0" applyFont="1" applyFill="1" applyBorder="1" applyAlignment="1">
      <alignment horizontal="left" vertical="center" wrapText="1"/>
    </xf>
  </cellXfs>
  <cellStyles count="33">
    <cellStyle name="Comma" xfId="1" builtinId="3"/>
    <cellStyle name="Comma 2" xfId="26"/>
    <cellStyle name="Comma 3" xfId="27"/>
    <cellStyle name="Normal" xfId="0" builtinId="0"/>
    <cellStyle name="Normal 14" xfId="7"/>
    <cellStyle name="Normal 15" xfId="8"/>
    <cellStyle name="Normal 16" xfId="9"/>
    <cellStyle name="Normal 17" xfId="10"/>
    <cellStyle name="Normal 18" xfId="17"/>
    <cellStyle name="Normal 19" xfId="18"/>
    <cellStyle name="Normal 2" xfId="3"/>
    <cellStyle name="Normal 2 3" xfId="30"/>
    <cellStyle name="Normal 2_Tong hop toan huyen 2020" xfId="28"/>
    <cellStyle name="Normal 20" xfId="11"/>
    <cellStyle name="Normal 21" xfId="12"/>
    <cellStyle name="Normal 22" xfId="13"/>
    <cellStyle name="Normal 23" xfId="14"/>
    <cellStyle name="Normal 24" xfId="19"/>
    <cellStyle name="Normal 26" xfId="20"/>
    <cellStyle name="Normal 27" xfId="21"/>
    <cellStyle name="Normal 28" xfId="22"/>
    <cellStyle name="Normal 29" xfId="15"/>
    <cellStyle name="Normal 3" xfId="29"/>
    <cellStyle name="Normal 30" xfId="16"/>
    <cellStyle name="Normal 31" xfId="23"/>
    <cellStyle name="Normal 4" xfId="2"/>
    <cellStyle name="Normal 4 2" xfId="5"/>
    <cellStyle name="Normal 43" xfId="32"/>
    <cellStyle name="Normal 5" xfId="31"/>
    <cellStyle name="Normal 6" xfId="4"/>
    <cellStyle name="Normal 8" xfId="25"/>
    <cellStyle name="Normal_4A" xfId="24"/>
    <cellStyle name="Normal_bieu 4a"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2"/>
  <sheetViews>
    <sheetView topLeftCell="A10" zoomScale="115" zoomScaleNormal="115" workbookViewId="0">
      <selection activeCell="F9" sqref="F9"/>
    </sheetView>
  </sheetViews>
  <sheetFormatPr defaultRowHeight="15.75" x14ac:dyDescent="0.25"/>
  <cols>
    <col min="1" max="1" width="6.140625" style="25" customWidth="1"/>
    <col min="2" max="2" width="19.7109375" style="24" customWidth="1"/>
    <col min="3" max="4" width="7.5703125" style="24" hidden="1" customWidth="1"/>
    <col min="5" max="5" width="8.42578125" style="24" customWidth="1"/>
    <col min="6" max="6" width="8" style="24" customWidth="1"/>
    <col min="7" max="7" width="7.42578125" style="24" customWidth="1"/>
    <col min="8" max="8" width="9.42578125" style="24" customWidth="1"/>
    <col min="9" max="11" width="8.42578125" style="24" customWidth="1"/>
    <col min="12" max="15" width="6.7109375" style="24" customWidth="1"/>
    <col min="16" max="17" width="9.42578125" style="24" customWidth="1"/>
    <col min="18" max="18" width="9.5703125" style="24" customWidth="1"/>
    <col min="19" max="16384" width="9.140625" style="24"/>
  </cols>
  <sheetData>
    <row r="1" spans="1:18" ht="36.75" customHeight="1" x14ac:dyDescent="0.25">
      <c r="A1" s="42" t="s">
        <v>492</v>
      </c>
      <c r="B1" s="42"/>
      <c r="C1" s="42"/>
      <c r="D1" s="42"/>
      <c r="E1" s="42"/>
      <c r="F1" s="42"/>
      <c r="G1" s="42"/>
      <c r="H1" s="42"/>
      <c r="I1" s="42"/>
      <c r="J1" s="42"/>
      <c r="K1" s="42"/>
      <c r="L1" s="42"/>
      <c r="M1" s="42"/>
      <c r="N1" s="42"/>
      <c r="O1" s="42"/>
      <c r="P1" s="42"/>
      <c r="Q1" s="42"/>
      <c r="R1" s="42"/>
    </row>
    <row r="2" spans="1:18" ht="23.25" customHeight="1" x14ac:dyDescent="0.25">
      <c r="A2" s="40" t="s">
        <v>491</v>
      </c>
      <c r="B2" s="40"/>
      <c r="C2" s="40"/>
      <c r="D2" s="40"/>
      <c r="E2" s="40"/>
      <c r="F2" s="40"/>
      <c r="G2" s="40"/>
      <c r="H2" s="40"/>
      <c r="I2" s="40"/>
      <c r="J2" s="40"/>
      <c r="K2" s="40"/>
      <c r="L2" s="40"/>
      <c r="M2" s="40"/>
      <c r="N2" s="40"/>
      <c r="O2" s="40"/>
      <c r="P2" s="40"/>
      <c r="Q2" s="40"/>
      <c r="R2" s="40"/>
    </row>
    <row r="3" spans="1:18" ht="10.5" customHeight="1" x14ac:dyDescent="0.25"/>
    <row r="4" spans="1:18" s="26" customFormat="1" ht="24.75" customHeight="1" x14ac:dyDescent="0.25">
      <c r="A4" s="41" t="s">
        <v>0</v>
      </c>
      <c r="B4" s="41" t="s">
        <v>21</v>
      </c>
      <c r="C4" s="41" t="s">
        <v>15</v>
      </c>
      <c r="D4" s="41" t="s">
        <v>16</v>
      </c>
      <c r="E4" s="41" t="s">
        <v>4</v>
      </c>
      <c r="F4" s="41"/>
      <c r="G4" s="41"/>
      <c r="H4" s="41" t="s">
        <v>6</v>
      </c>
      <c r="I4" s="41"/>
      <c r="J4" s="41"/>
      <c r="K4" s="41"/>
      <c r="L4" s="41" t="s">
        <v>13</v>
      </c>
      <c r="M4" s="41"/>
      <c r="N4" s="41"/>
      <c r="O4" s="41"/>
      <c r="P4" s="43" t="s">
        <v>18</v>
      </c>
      <c r="Q4" s="44"/>
      <c r="R4" s="41" t="s">
        <v>9</v>
      </c>
    </row>
    <row r="5" spans="1:18" s="26" customFormat="1" ht="52.5" customHeight="1" x14ac:dyDescent="0.25">
      <c r="A5" s="41"/>
      <c r="B5" s="41"/>
      <c r="C5" s="41"/>
      <c r="D5" s="41"/>
      <c r="E5" s="27" t="s">
        <v>5</v>
      </c>
      <c r="F5" s="27" t="s">
        <v>2</v>
      </c>
      <c r="G5" s="27" t="s">
        <v>3</v>
      </c>
      <c r="H5" s="27" t="s">
        <v>17</v>
      </c>
      <c r="I5" s="27" t="s">
        <v>3</v>
      </c>
      <c r="J5" s="27" t="s">
        <v>8</v>
      </c>
      <c r="K5" s="27" t="s">
        <v>3</v>
      </c>
      <c r="L5" s="27" t="s">
        <v>10</v>
      </c>
      <c r="M5" s="27" t="s">
        <v>11</v>
      </c>
      <c r="N5" s="27" t="s">
        <v>12</v>
      </c>
      <c r="O5" s="27" t="s">
        <v>14</v>
      </c>
      <c r="P5" s="20" t="s">
        <v>493</v>
      </c>
      <c r="Q5" s="20" t="s">
        <v>494</v>
      </c>
      <c r="R5" s="41"/>
    </row>
    <row r="6" spans="1:18" s="39" customFormat="1" ht="20.25" customHeight="1" x14ac:dyDescent="0.25">
      <c r="A6" s="20"/>
      <c r="B6" s="10" t="s">
        <v>495</v>
      </c>
      <c r="C6" s="28" t="s">
        <v>475</v>
      </c>
      <c r="D6" s="29" t="s">
        <v>479</v>
      </c>
      <c r="E6" s="30"/>
      <c r="F6" s="30"/>
      <c r="G6" s="31"/>
      <c r="H6" s="30"/>
      <c r="I6" s="32"/>
      <c r="J6" s="30"/>
      <c r="K6" s="32"/>
      <c r="L6" s="7"/>
      <c r="M6" s="7"/>
      <c r="N6" s="7"/>
      <c r="O6" s="7"/>
      <c r="P6" s="7">
        <f>SUM(P7:P9)</f>
        <v>176</v>
      </c>
      <c r="Q6" s="7">
        <f>SUM(Q7:Q9)</f>
        <v>176</v>
      </c>
      <c r="R6" s="7"/>
    </row>
    <row r="7" spans="1:18" ht="20.25" customHeight="1" x14ac:dyDescent="0.25">
      <c r="A7" s="20"/>
      <c r="B7" s="19" t="s">
        <v>496</v>
      </c>
      <c r="C7" s="28"/>
      <c r="D7" s="29"/>
      <c r="E7" s="30"/>
      <c r="F7" s="30"/>
      <c r="G7" s="31"/>
      <c r="H7" s="30"/>
      <c r="I7" s="32"/>
      <c r="J7" s="30"/>
      <c r="K7" s="32"/>
      <c r="L7" s="3"/>
      <c r="M7" s="3"/>
      <c r="N7" s="3"/>
      <c r="O7" s="3"/>
      <c r="P7" s="3">
        <v>104</v>
      </c>
      <c r="Q7" s="3">
        <v>104</v>
      </c>
      <c r="R7" s="3"/>
    </row>
    <row r="8" spans="1:18" ht="20.25" customHeight="1" x14ac:dyDescent="0.25">
      <c r="A8" s="20"/>
      <c r="B8" s="19" t="s">
        <v>497</v>
      </c>
      <c r="C8" s="28"/>
      <c r="D8" s="29"/>
      <c r="E8" s="30"/>
      <c r="F8" s="30"/>
      <c r="G8" s="31"/>
      <c r="H8" s="30"/>
      <c r="I8" s="32"/>
      <c r="J8" s="30"/>
      <c r="K8" s="32"/>
      <c r="L8" s="3"/>
      <c r="M8" s="3"/>
      <c r="N8" s="3"/>
      <c r="O8" s="3"/>
      <c r="P8" s="3">
        <v>29</v>
      </c>
      <c r="Q8" s="3">
        <v>29</v>
      </c>
      <c r="R8" s="3"/>
    </row>
    <row r="9" spans="1:18" ht="20.25" customHeight="1" x14ac:dyDescent="0.25">
      <c r="A9" s="20"/>
      <c r="B9" s="19" t="s">
        <v>498</v>
      </c>
      <c r="C9" s="28"/>
      <c r="D9" s="29"/>
      <c r="E9" s="30"/>
      <c r="F9" s="30"/>
      <c r="G9" s="31"/>
      <c r="H9" s="30"/>
      <c r="I9" s="32"/>
      <c r="J9" s="30"/>
      <c r="K9" s="32"/>
      <c r="L9" s="3"/>
      <c r="M9" s="3"/>
      <c r="N9" s="3"/>
      <c r="O9" s="3"/>
      <c r="P9" s="3">
        <v>43</v>
      </c>
      <c r="Q9" s="3">
        <v>43</v>
      </c>
      <c r="R9" s="3"/>
    </row>
    <row r="10" spans="1:18" ht="20.25" customHeight="1" x14ac:dyDescent="0.25">
      <c r="A10" s="7" t="s">
        <v>1</v>
      </c>
      <c r="B10" s="10" t="s">
        <v>23</v>
      </c>
      <c r="C10" s="33" t="s">
        <v>458</v>
      </c>
      <c r="D10" s="33" t="s">
        <v>483</v>
      </c>
      <c r="E10" s="34"/>
      <c r="F10" s="34"/>
      <c r="G10" s="16"/>
      <c r="H10" s="10"/>
      <c r="I10" s="16"/>
      <c r="J10" s="10"/>
      <c r="K10" s="16"/>
      <c r="L10" s="3"/>
      <c r="M10" s="3"/>
      <c r="N10" s="3"/>
      <c r="O10" s="3"/>
      <c r="P10" s="3"/>
      <c r="Q10" s="3"/>
      <c r="R10" s="3"/>
    </row>
    <row r="11" spans="1:18" ht="20.25" customHeight="1" x14ac:dyDescent="0.25">
      <c r="A11" s="3">
        <v>1</v>
      </c>
      <c r="B11" s="12" t="s">
        <v>61</v>
      </c>
      <c r="C11" s="35"/>
      <c r="D11" s="9">
        <v>9</v>
      </c>
      <c r="E11" s="6">
        <v>2713</v>
      </c>
      <c r="F11" s="6">
        <v>451</v>
      </c>
      <c r="G11" s="15">
        <v>16.623663840766678</v>
      </c>
      <c r="H11" s="12">
        <v>23</v>
      </c>
      <c r="I11" s="15">
        <v>0.84776999631404359</v>
      </c>
      <c r="J11" s="12">
        <v>8</v>
      </c>
      <c r="K11" s="15">
        <v>34.782608695652172</v>
      </c>
      <c r="L11" s="3"/>
      <c r="M11" s="3"/>
      <c r="N11" s="3"/>
      <c r="O11" s="3"/>
      <c r="P11" s="3" t="s">
        <v>1</v>
      </c>
      <c r="Q11" s="3" t="s">
        <v>1</v>
      </c>
      <c r="R11" s="3"/>
    </row>
    <row r="12" spans="1:18" ht="20.25" customHeight="1" x14ac:dyDescent="0.25">
      <c r="A12" s="3">
        <v>2</v>
      </c>
      <c r="B12" s="12" t="s">
        <v>62</v>
      </c>
      <c r="C12" s="35"/>
      <c r="D12" s="9">
        <v>7</v>
      </c>
      <c r="E12" s="11">
        <v>2145</v>
      </c>
      <c r="F12" s="11">
        <v>427</v>
      </c>
      <c r="G12" s="5">
        <v>19.906759906759909</v>
      </c>
      <c r="H12" s="11">
        <v>31</v>
      </c>
      <c r="I12" s="4">
        <v>1.4452214452214454</v>
      </c>
      <c r="J12" s="11">
        <v>7</v>
      </c>
      <c r="K12" s="4">
        <v>22.58064516129032</v>
      </c>
      <c r="L12" s="3"/>
      <c r="M12" s="3" t="s">
        <v>48</v>
      </c>
      <c r="N12" s="3"/>
      <c r="O12" s="3"/>
      <c r="P12" s="3" t="s">
        <v>1</v>
      </c>
      <c r="Q12" s="3" t="s">
        <v>1</v>
      </c>
      <c r="R12" s="3" t="s">
        <v>25</v>
      </c>
    </row>
    <row r="13" spans="1:18" ht="20.25" customHeight="1" x14ac:dyDescent="0.25">
      <c r="A13" s="3">
        <v>3</v>
      </c>
      <c r="B13" s="12" t="s">
        <v>63</v>
      </c>
      <c r="C13" s="35"/>
      <c r="D13" s="9">
        <v>5</v>
      </c>
      <c r="E13" s="6">
        <v>1474</v>
      </c>
      <c r="F13" s="6">
        <v>349</v>
      </c>
      <c r="G13" s="15">
        <v>23.677069199457261</v>
      </c>
      <c r="H13" s="12">
        <v>32</v>
      </c>
      <c r="I13" s="15">
        <v>2.1709633649932156</v>
      </c>
      <c r="J13" s="12">
        <v>16</v>
      </c>
      <c r="K13" s="15">
        <v>50</v>
      </c>
      <c r="L13" s="3"/>
      <c r="M13" s="3"/>
      <c r="N13" s="3"/>
      <c r="O13" s="3"/>
      <c r="P13" s="3" t="s">
        <v>1</v>
      </c>
      <c r="Q13" s="3" t="s">
        <v>1</v>
      </c>
      <c r="R13" s="3" t="s">
        <v>25</v>
      </c>
    </row>
    <row r="14" spans="1:18" ht="20.25" customHeight="1" x14ac:dyDescent="0.25">
      <c r="A14" s="3">
        <v>4</v>
      </c>
      <c r="B14" s="12" t="s">
        <v>64</v>
      </c>
      <c r="C14" s="35"/>
      <c r="D14" s="9">
        <v>10</v>
      </c>
      <c r="E14" s="6">
        <v>2115</v>
      </c>
      <c r="F14" s="6">
        <v>1479</v>
      </c>
      <c r="G14" s="15">
        <v>69.929078014184398</v>
      </c>
      <c r="H14" s="12">
        <v>62</v>
      </c>
      <c r="I14" s="15">
        <v>2.9314420803782508</v>
      </c>
      <c r="J14" s="12">
        <v>61</v>
      </c>
      <c r="K14" s="15">
        <v>98.387096774193552</v>
      </c>
      <c r="L14" s="3" t="s">
        <v>48</v>
      </c>
      <c r="M14" s="3"/>
      <c r="N14" s="3"/>
      <c r="O14" s="3"/>
      <c r="P14" s="3" t="s">
        <v>1</v>
      </c>
      <c r="Q14" s="3" t="s">
        <v>1</v>
      </c>
      <c r="R14" s="3" t="s">
        <v>25</v>
      </c>
    </row>
    <row r="15" spans="1:18" ht="20.25" customHeight="1" x14ac:dyDescent="0.25">
      <c r="A15" s="3">
        <v>5</v>
      </c>
      <c r="B15" s="12" t="s">
        <v>65</v>
      </c>
      <c r="C15" s="35"/>
      <c r="D15" s="9">
        <v>7</v>
      </c>
      <c r="E15" s="6">
        <v>948</v>
      </c>
      <c r="F15" s="6">
        <v>774</v>
      </c>
      <c r="G15" s="15">
        <v>81.64556962025317</v>
      </c>
      <c r="H15" s="12">
        <v>18</v>
      </c>
      <c r="I15" s="15">
        <v>1.89873417721519</v>
      </c>
      <c r="J15" s="12">
        <v>16</v>
      </c>
      <c r="K15" s="15">
        <v>88.888888888888886</v>
      </c>
      <c r="L15" s="3" t="s">
        <v>48</v>
      </c>
      <c r="M15" s="3"/>
      <c r="N15" s="3"/>
      <c r="O15" s="3"/>
      <c r="P15" s="3" t="s">
        <v>1</v>
      </c>
      <c r="Q15" s="3" t="s">
        <v>1</v>
      </c>
      <c r="R15" s="3" t="s">
        <v>25</v>
      </c>
    </row>
    <row r="16" spans="1:18" ht="20.25" customHeight="1" x14ac:dyDescent="0.25">
      <c r="A16" s="3">
        <v>6</v>
      </c>
      <c r="B16" s="12" t="s">
        <v>66</v>
      </c>
      <c r="C16" s="35"/>
      <c r="D16" s="9">
        <v>7</v>
      </c>
      <c r="E16" s="6">
        <v>1102</v>
      </c>
      <c r="F16" s="6">
        <v>593</v>
      </c>
      <c r="G16" s="15">
        <v>53.811252268602537</v>
      </c>
      <c r="H16" s="12">
        <v>30</v>
      </c>
      <c r="I16" s="15">
        <v>2.7223230490018149</v>
      </c>
      <c r="J16" s="12">
        <v>13</v>
      </c>
      <c r="K16" s="15">
        <v>43.333333333333336</v>
      </c>
      <c r="L16" s="3"/>
      <c r="M16" s="3"/>
      <c r="N16" s="3"/>
      <c r="O16" s="3"/>
      <c r="P16" s="3" t="s">
        <v>1</v>
      </c>
      <c r="Q16" s="3" t="s">
        <v>1</v>
      </c>
      <c r="R16" s="3" t="s">
        <v>25</v>
      </c>
    </row>
    <row r="17" spans="1:18" ht="20.25" customHeight="1" x14ac:dyDescent="0.25">
      <c r="A17" s="7" t="s">
        <v>26</v>
      </c>
      <c r="B17" s="8" t="s">
        <v>27</v>
      </c>
      <c r="C17" s="33" t="s">
        <v>28</v>
      </c>
      <c r="D17" s="33" t="s">
        <v>29</v>
      </c>
      <c r="E17" s="34"/>
      <c r="F17" s="10"/>
      <c r="G17" s="16"/>
      <c r="H17" s="10"/>
      <c r="I17" s="13"/>
      <c r="J17" s="10"/>
      <c r="K17" s="13"/>
      <c r="L17" s="7"/>
      <c r="M17" s="7"/>
      <c r="N17" s="7"/>
      <c r="O17" s="7"/>
      <c r="P17" s="7"/>
      <c r="Q17" s="7"/>
      <c r="R17" s="7"/>
    </row>
    <row r="18" spans="1:18" ht="20.25" customHeight="1" x14ac:dyDescent="0.25">
      <c r="A18" s="3">
        <v>1</v>
      </c>
      <c r="B18" s="1" t="s">
        <v>67</v>
      </c>
      <c r="C18" s="35"/>
      <c r="D18" s="9">
        <v>6</v>
      </c>
      <c r="E18" s="6">
        <v>1392</v>
      </c>
      <c r="F18" s="12">
        <v>222</v>
      </c>
      <c r="G18" s="15">
        <v>15.948275862068966</v>
      </c>
      <c r="H18" s="12">
        <v>63</v>
      </c>
      <c r="I18" s="14">
        <v>4.5258620689655169</v>
      </c>
      <c r="J18" s="12">
        <v>39</v>
      </c>
      <c r="K18" s="14">
        <v>61.904761904761905</v>
      </c>
      <c r="L18" s="3" t="s">
        <v>48</v>
      </c>
      <c r="M18" s="3"/>
      <c r="N18" s="3"/>
      <c r="O18" s="3"/>
      <c r="P18" s="3" t="s">
        <v>1</v>
      </c>
      <c r="Q18" s="3" t="s">
        <v>1</v>
      </c>
      <c r="R18" s="2" t="s">
        <v>25</v>
      </c>
    </row>
    <row r="19" spans="1:18" ht="20.25" customHeight="1" x14ac:dyDescent="0.25">
      <c r="A19" s="7" t="s">
        <v>30</v>
      </c>
      <c r="B19" s="10" t="s">
        <v>31</v>
      </c>
      <c r="C19" s="33" t="s">
        <v>68</v>
      </c>
      <c r="D19" s="33" t="s">
        <v>69</v>
      </c>
      <c r="E19" s="34"/>
      <c r="F19" s="34"/>
      <c r="G19" s="13"/>
      <c r="H19" s="34"/>
      <c r="I19" s="13"/>
      <c r="J19" s="34"/>
      <c r="K19" s="13"/>
      <c r="L19" s="3"/>
      <c r="M19" s="3"/>
      <c r="N19" s="3"/>
      <c r="O19" s="3"/>
      <c r="P19" s="3"/>
      <c r="Q19" s="3"/>
      <c r="R19" s="3"/>
    </row>
    <row r="20" spans="1:18" ht="20.25" customHeight="1" x14ac:dyDescent="0.25">
      <c r="A20" s="3">
        <v>1</v>
      </c>
      <c r="B20" s="12" t="s">
        <v>70</v>
      </c>
      <c r="C20" s="35"/>
      <c r="D20" s="9">
        <v>5</v>
      </c>
      <c r="E20" s="6">
        <v>1022</v>
      </c>
      <c r="F20" s="6">
        <v>364</v>
      </c>
      <c r="G20" s="15">
        <f>F20/E20*100</f>
        <v>35.61643835616438</v>
      </c>
      <c r="H20" s="12">
        <v>30</v>
      </c>
      <c r="I20" s="15">
        <f>H20/E20*100</f>
        <v>2.9354207436399218</v>
      </c>
      <c r="J20" s="12">
        <v>14</v>
      </c>
      <c r="K20" s="15">
        <f>J20/H20*100</f>
        <v>46.666666666666664</v>
      </c>
      <c r="L20" s="3"/>
      <c r="M20" s="3"/>
      <c r="N20" s="3"/>
      <c r="O20" s="3"/>
      <c r="P20" s="3" t="s">
        <v>1</v>
      </c>
      <c r="Q20" s="3" t="s">
        <v>1</v>
      </c>
      <c r="R20" s="3"/>
    </row>
    <row r="21" spans="1:18" ht="20.25" customHeight="1" x14ac:dyDescent="0.25">
      <c r="A21" s="3">
        <v>2</v>
      </c>
      <c r="B21" s="12" t="s">
        <v>71</v>
      </c>
      <c r="C21" s="35"/>
      <c r="D21" s="9">
        <v>10</v>
      </c>
      <c r="E21" s="6">
        <v>1914</v>
      </c>
      <c r="F21" s="6">
        <v>375</v>
      </c>
      <c r="G21" s="15">
        <f t="shared" ref="G21:G26" si="0">F21/E21*100</f>
        <v>19.592476489028211</v>
      </c>
      <c r="H21" s="12">
        <v>55</v>
      </c>
      <c r="I21" s="15">
        <f t="shared" ref="I21:I26" si="1">H21/E21*100</f>
        <v>2.8735632183908044</v>
      </c>
      <c r="J21" s="12">
        <v>44</v>
      </c>
      <c r="K21" s="15">
        <f t="shared" ref="K21:K26" si="2">J21/H21*100</f>
        <v>80</v>
      </c>
      <c r="L21" s="3" t="s">
        <v>48</v>
      </c>
      <c r="M21" s="3"/>
      <c r="N21" s="3"/>
      <c r="O21" s="3"/>
      <c r="P21" s="3" t="s">
        <v>1</v>
      </c>
      <c r="Q21" s="3" t="s">
        <v>1</v>
      </c>
      <c r="R21" s="3"/>
    </row>
    <row r="22" spans="1:18" ht="20.25" customHeight="1" x14ac:dyDescent="0.25">
      <c r="A22" s="3">
        <v>3</v>
      </c>
      <c r="B22" s="12" t="s">
        <v>72</v>
      </c>
      <c r="C22" s="35"/>
      <c r="D22" s="9">
        <v>6</v>
      </c>
      <c r="E22" s="6">
        <v>1570</v>
      </c>
      <c r="F22" s="6">
        <v>299</v>
      </c>
      <c r="G22" s="15">
        <f t="shared" si="0"/>
        <v>19.044585987261147</v>
      </c>
      <c r="H22" s="12">
        <v>44</v>
      </c>
      <c r="I22" s="15">
        <f t="shared" si="1"/>
        <v>2.8025477707006372</v>
      </c>
      <c r="J22" s="12">
        <v>29</v>
      </c>
      <c r="K22" s="15">
        <f t="shared" si="2"/>
        <v>65.909090909090907</v>
      </c>
      <c r="L22" s="3" t="s">
        <v>48</v>
      </c>
      <c r="M22" s="3"/>
      <c r="N22" s="3"/>
      <c r="O22" s="3"/>
      <c r="P22" s="3" t="s">
        <v>1</v>
      </c>
      <c r="Q22" s="3" t="s">
        <v>1</v>
      </c>
      <c r="R22" s="3"/>
    </row>
    <row r="23" spans="1:18" ht="20.25" customHeight="1" x14ac:dyDescent="0.25">
      <c r="A23" s="3">
        <v>4</v>
      </c>
      <c r="B23" s="12" t="s">
        <v>73</v>
      </c>
      <c r="C23" s="35"/>
      <c r="D23" s="9">
        <v>5</v>
      </c>
      <c r="E23" s="6">
        <v>965</v>
      </c>
      <c r="F23" s="6">
        <v>753</v>
      </c>
      <c r="G23" s="15">
        <f t="shared" si="0"/>
        <v>78.031088082901562</v>
      </c>
      <c r="H23" s="12">
        <v>25</v>
      </c>
      <c r="I23" s="15">
        <f t="shared" si="1"/>
        <v>2.5906735751295336</v>
      </c>
      <c r="J23" s="12">
        <v>25</v>
      </c>
      <c r="K23" s="18">
        <f t="shared" si="2"/>
        <v>100</v>
      </c>
      <c r="L23" s="3" t="s">
        <v>48</v>
      </c>
      <c r="M23" s="3"/>
      <c r="N23" s="3"/>
      <c r="O23" s="3"/>
      <c r="P23" s="3" t="s">
        <v>1</v>
      </c>
      <c r="Q23" s="3" t="s">
        <v>1</v>
      </c>
      <c r="R23" s="3" t="s">
        <v>25</v>
      </c>
    </row>
    <row r="24" spans="1:18" ht="20.25" customHeight="1" x14ac:dyDescent="0.25">
      <c r="A24" s="3">
        <v>5</v>
      </c>
      <c r="B24" s="12" t="s">
        <v>74</v>
      </c>
      <c r="C24" s="35"/>
      <c r="D24" s="9">
        <v>7</v>
      </c>
      <c r="E24" s="6">
        <v>959</v>
      </c>
      <c r="F24" s="6">
        <v>950</v>
      </c>
      <c r="G24" s="15">
        <f t="shared" si="0"/>
        <v>99.061522419186659</v>
      </c>
      <c r="H24" s="12">
        <v>28</v>
      </c>
      <c r="I24" s="15">
        <f t="shared" si="1"/>
        <v>2.9197080291970803</v>
      </c>
      <c r="J24" s="12">
        <v>28</v>
      </c>
      <c r="K24" s="18">
        <f t="shared" si="2"/>
        <v>100</v>
      </c>
      <c r="L24" s="3" t="s">
        <v>48</v>
      </c>
      <c r="M24" s="3"/>
      <c r="N24" s="3"/>
      <c r="O24" s="3"/>
      <c r="P24" s="3" t="s">
        <v>1</v>
      </c>
      <c r="Q24" s="3" t="s">
        <v>1</v>
      </c>
      <c r="R24" s="3" t="s">
        <v>25</v>
      </c>
    </row>
    <row r="25" spans="1:18" ht="20.25" customHeight="1" x14ac:dyDescent="0.25">
      <c r="A25" s="3">
        <v>6</v>
      </c>
      <c r="B25" s="12" t="s">
        <v>75</v>
      </c>
      <c r="C25" s="35"/>
      <c r="D25" s="9">
        <v>5</v>
      </c>
      <c r="E25" s="6">
        <v>914</v>
      </c>
      <c r="F25" s="6">
        <v>745</v>
      </c>
      <c r="G25" s="15">
        <f t="shared" si="0"/>
        <v>81.509846827133487</v>
      </c>
      <c r="H25" s="12">
        <v>36</v>
      </c>
      <c r="I25" s="15">
        <f t="shared" si="1"/>
        <v>3.9387308533916849</v>
      </c>
      <c r="J25" s="12">
        <v>32</v>
      </c>
      <c r="K25" s="15">
        <f t="shared" si="2"/>
        <v>88.888888888888886</v>
      </c>
      <c r="L25" s="3" t="s">
        <v>48</v>
      </c>
      <c r="M25" s="3"/>
      <c r="N25" s="3"/>
      <c r="O25" s="3"/>
      <c r="P25" s="3" t="s">
        <v>1</v>
      </c>
      <c r="Q25" s="3" t="s">
        <v>1</v>
      </c>
      <c r="R25" s="3" t="s">
        <v>25</v>
      </c>
    </row>
    <row r="26" spans="1:18" ht="20.25" customHeight="1" x14ac:dyDescent="0.25">
      <c r="A26" s="3">
        <v>7</v>
      </c>
      <c r="B26" s="12" t="s">
        <v>76</v>
      </c>
      <c r="C26" s="35"/>
      <c r="D26" s="9">
        <v>5</v>
      </c>
      <c r="E26" s="6">
        <v>790</v>
      </c>
      <c r="F26" s="6">
        <v>534</v>
      </c>
      <c r="G26" s="15">
        <f t="shared" si="0"/>
        <v>67.594936708860757</v>
      </c>
      <c r="H26" s="12">
        <v>30</v>
      </c>
      <c r="I26" s="15">
        <f t="shared" si="1"/>
        <v>3.79746835443038</v>
      </c>
      <c r="J26" s="12">
        <v>18</v>
      </c>
      <c r="K26" s="15">
        <f t="shared" si="2"/>
        <v>60</v>
      </c>
      <c r="L26" s="3" t="s">
        <v>48</v>
      </c>
      <c r="M26" s="3"/>
      <c r="N26" s="3"/>
      <c r="O26" s="3"/>
      <c r="P26" s="3" t="s">
        <v>1</v>
      </c>
      <c r="Q26" s="3" t="s">
        <v>1</v>
      </c>
      <c r="R26" s="3" t="s">
        <v>25</v>
      </c>
    </row>
    <row r="27" spans="1:18" ht="20.25" customHeight="1" x14ac:dyDescent="0.25">
      <c r="A27" s="7" t="s">
        <v>32</v>
      </c>
      <c r="B27" s="10" t="s">
        <v>33</v>
      </c>
      <c r="C27" s="33" t="s">
        <v>77</v>
      </c>
      <c r="D27" s="33" t="s">
        <v>78</v>
      </c>
      <c r="E27" s="34"/>
      <c r="F27" s="34"/>
      <c r="G27" s="13"/>
      <c r="H27" s="34"/>
      <c r="I27" s="13"/>
      <c r="J27" s="34"/>
      <c r="K27" s="13"/>
      <c r="L27" s="3"/>
      <c r="M27" s="3"/>
      <c r="N27" s="3"/>
      <c r="O27" s="3"/>
      <c r="P27" s="3"/>
      <c r="Q27" s="3"/>
      <c r="R27" s="3"/>
    </row>
    <row r="28" spans="1:18" ht="20.25" customHeight="1" x14ac:dyDescent="0.25">
      <c r="A28" s="3">
        <v>1</v>
      </c>
      <c r="B28" s="12" t="s">
        <v>86</v>
      </c>
      <c r="C28" s="35"/>
      <c r="D28" s="9">
        <v>3</v>
      </c>
      <c r="E28" s="6">
        <v>536</v>
      </c>
      <c r="F28" s="6">
        <v>521</v>
      </c>
      <c r="G28" s="15">
        <f t="shared" ref="G28:G39" si="3">F28/E28*100</f>
        <v>97.201492537313428</v>
      </c>
      <c r="H28" s="12">
        <v>198</v>
      </c>
      <c r="I28" s="15">
        <f t="shared" ref="I28:I39" si="4">H28/E28*100</f>
        <v>36.940298507462686</v>
      </c>
      <c r="J28" s="12">
        <v>198</v>
      </c>
      <c r="K28" s="18">
        <f t="shared" ref="K28:K39" si="5">J28/H28*100</f>
        <v>100</v>
      </c>
      <c r="L28" s="3" t="s">
        <v>48</v>
      </c>
      <c r="M28" s="3" t="s">
        <v>48</v>
      </c>
      <c r="N28" s="3"/>
      <c r="O28" s="3"/>
      <c r="P28" s="3" t="s">
        <v>30</v>
      </c>
      <c r="Q28" s="3" t="s">
        <v>30</v>
      </c>
      <c r="R28" s="3"/>
    </row>
    <row r="29" spans="1:18" ht="20.25" customHeight="1" x14ac:dyDescent="0.25">
      <c r="A29" s="3">
        <v>2</v>
      </c>
      <c r="B29" s="12" t="s">
        <v>87</v>
      </c>
      <c r="C29" s="35"/>
      <c r="D29" s="9">
        <v>7</v>
      </c>
      <c r="E29" s="6">
        <v>575</v>
      </c>
      <c r="F29" s="6">
        <v>457</v>
      </c>
      <c r="G29" s="15">
        <f t="shared" si="3"/>
        <v>79.478260869565219</v>
      </c>
      <c r="H29" s="12">
        <v>154</v>
      </c>
      <c r="I29" s="15">
        <f t="shared" si="4"/>
        <v>26.782608695652172</v>
      </c>
      <c r="J29" s="12">
        <v>154</v>
      </c>
      <c r="K29" s="18">
        <f t="shared" si="5"/>
        <v>100</v>
      </c>
      <c r="L29" s="3" t="s">
        <v>48</v>
      </c>
      <c r="M29" s="3" t="s">
        <v>48</v>
      </c>
      <c r="N29" s="3" t="s">
        <v>48</v>
      </c>
      <c r="O29" s="3"/>
      <c r="P29" s="3" t="s">
        <v>30</v>
      </c>
      <c r="Q29" s="3" t="s">
        <v>30</v>
      </c>
      <c r="R29" s="3"/>
    </row>
    <row r="30" spans="1:18" ht="20.25" customHeight="1" x14ac:dyDescent="0.25">
      <c r="A30" s="3">
        <v>3</v>
      </c>
      <c r="B30" s="12" t="s">
        <v>88</v>
      </c>
      <c r="C30" s="35"/>
      <c r="D30" s="9">
        <v>5</v>
      </c>
      <c r="E30" s="6">
        <v>549</v>
      </c>
      <c r="F30" s="6">
        <v>482</v>
      </c>
      <c r="G30" s="15">
        <f t="shared" si="3"/>
        <v>87.795992714025502</v>
      </c>
      <c r="H30" s="12">
        <v>97</v>
      </c>
      <c r="I30" s="15">
        <f t="shared" si="4"/>
        <v>17.668488160291439</v>
      </c>
      <c r="J30" s="12">
        <v>95</v>
      </c>
      <c r="K30" s="15">
        <f t="shared" si="5"/>
        <v>97.9381443298969</v>
      </c>
      <c r="L30" s="3" t="s">
        <v>48</v>
      </c>
      <c r="M30" s="3" t="s">
        <v>48</v>
      </c>
      <c r="N30" s="3" t="s">
        <v>48</v>
      </c>
      <c r="O30" s="3"/>
      <c r="P30" s="3" t="s">
        <v>30</v>
      </c>
      <c r="Q30" s="3" t="s">
        <v>30</v>
      </c>
      <c r="R30" s="3"/>
    </row>
    <row r="31" spans="1:18" ht="20.25" customHeight="1" x14ac:dyDescent="0.25">
      <c r="A31" s="3">
        <v>4</v>
      </c>
      <c r="B31" s="12" t="s">
        <v>89</v>
      </c>
      <c r="C31" s="35"/>
      <c r="D31" s="9">
        <v>9</v>
      </c>
      <c r="E31" s="6">
        <v>954</v>
      </c>
      <c r="F31" s="6">
        <v>894</v>
      </c>
      <c r="G31" s="15">
        <f t="shared" si="3"/>
        <v>93.710691823899367</v>
      </c>
      <c r="H31" s="12">
        <v>284</v>
      </c>
      <c r="I31" s="15">
        <f t="shared" si="4"/>
        <v>29.769392033542978</v>
      </c>
      <c r="J31" s="12">
        <v>284</v>
      </c>
      <c r="K31" s="18">
        <f t="shared" si="5"/>
        <v>100</v>
      </c>
      <c r="L31" s="3" t="s">
        <v>48</v>
      </c>
      <c r="M31" s="3" t="s">
        <v>48</v>
      </c>
      <c r="N31" s="3" t="s">
        <v>48</v>
      </c>
      <c r="O31" s="3"/>
      <c r="P31" s="3" t="s">
        <v>30</v>
      </c>
      <c r="Q31" s="3" t="s">
        <v>30</v>
      </c>
      <c r="R31" s="3"/>
    </row>
    <row r="32" spans="1:18" ht="20.25" customHeight="1" x14ac:dyDescent="0.25">
      <c r="A32" s="3">
        <v>5</v>
      </c>
      <c r="B32" s="12" t="s">
        <v>84</v>
      </c>
      <c r="C32" s="35"/>
      <c r="D32" s="9">
        <v>12</v>
      </c>
      <c r="E32" s="6">
        <v>1750</v>
      </c>
      <c r="F32" s="6">
        <v>1315</v>
      </c>
      <c r="G32" s="15">
        <f t="shared" si="3"/>
        <v>75.142857142857139</v>
      </c>
      <c r="H32" s="12">
        <v>191</v>
      </c>
      <c r="I32" s="15">
        <f t="shared" si="4"/>
        <v>10.914285714285715</v>
      </c>
      <c r="J32" s="12">
        <v>177</v>
      </c>
      <c r="K32" s="15">
        <f t="shared" si="5"/>
        <v>92.670157068062835</v>
      </c>
      <c r="L32" s="3" t="s">
        <v>48</v>
      </c>
      <c r="M32" s="3" t="s">
        <v>48</v>
      </c>
      <c r="N32" s="3"/>
      <c r="O32" s="3"/>
      <c r="P32" s="3" t="s">
        <v>26</v>
      </c>
      <c r="Q32" s="3" t="s">
        <v>26</v>
      </c>
      <c r="R32" s="3"/>
    </row>
    <row r="33" spans="1:18" ht="20.25" customHeight="1" x14ac:dyDescent="0.25">
      <c r="A33" s="3">
        <v>6</v>
      </c>
      <c r="B33" s="12" t="s">
        <v>85</v>
      </c>
      <c r="C33" s="35"/>
      <c r="D33" s="9">
        <v>13</v>
      </c>
      <c r="E33" s="6">
        <v>1696</v>
      </c>
      <c r="F33" s="6">
        <v>1638</v>
      </c>
      <c r="G33" s="15">
        <f t="shared" si="3"/>
        <v>96.580188679245282</v>
      </c>
      <c r="H33" s="12">
        <v>192</v>
      </c>
      <c r="I33" s="15">
        <f t="shared" si="4"/>
        <v>11.320754716981133</v>
      </c>
      <c r="J33" s="12">
        <v>192</v>
      </c>
      <c r="K33" s="18">
        <f t="shared" si="5"/>
        <v>100</v>
      </c>
      <c r="L33" s="3" t="s">
        <v>48</v>
      </c>
      <c r="M33" s="3"/>
      <c r="N33" s="3"/>
      <c r="O33" s="3"/>
      <c r="P33" s="3" t="s">
        <v>26</v>
      </c>
      <c r="Q33" s="3" t="s">
        <v>26</v>
      </c>
      <c r="R33" s="3"/>
    </row>
    <row r="34" spans="1:18" ht="20.25" customHeight="1" x14ac:dyDescent="0.25">
      <c r="A34" s="3">
        <v>7</v>
      </c>
      <c r="B34" s="12" t="s">
        <v>486</v>
      </c>
      <c r="C34" s="35"/>
      <c r="D34" s="9">
        <v>7</v>
      </c>
      <c r="E34" s="6">
        <v>1821</v>
      </c>
      <c r="F34" s="6">
        <v>751</v>
      </c>
      <c r="G34" s="15">
        <f t="shared" si="3"/>
        <v>41.241076331685889</v>
      </c>
      <c r="H34" s="12">
        <v>85</v>
      </c>
      <c r="I34" s="15">
        <f t="shared" si="4"/>
        <v>4.6677649643053263</v>
      </c>
      <c r="J34" s="12">
        <v>72</v>
      </c>
      <c r="K34" s="15">
        <f t="shared" si="5"/>
        <v>84.705882352941174</v>
      </c>
      <c r="L34" s="3" t="s">
        <v>48</v>
      </c>
      <c r="M34" s="3" t="s">
        <v>48</v>
      </c>
      <c r="N34" s="3"/>
      <c r="O34" s="3"/>
      <c r="P34" s="3" t="s">
        <v>1</v>
      </c>
      <c r="Q34" s="3" t="s">
        <v>1</v>
      </c>
      <c r="R34" s="3"/>
    </row>
    <row r="35" spans="1:18" ht="20.25" customHeight="1" x14ac:dyDescent="0.25">
      <c r="A35" s="3">
        <v>8</v>
      </c>
      <c r="B35" s="12" t="s">
        <v>79</v>
      </c>
      <c r="C35" s="35"/>
      <c r="D35" s="9">
        <v>6</v>
      </c>
      <c r="E35" s="6">
        <v>1015</v>
      </c>
      <c r="F35" s="6">
        <v>800</v>
      </c>
      <c r="G35" s="15">
        <f t="shared" si="3"/>
        <v>78.817733990147786</v>
      </c>
      <c r="H35" s="12">
        <v>99</v>
      </c>
      <c r="I35" s="15">
        <f t="shared" si="4"/>
        <v>9.7536945812807883</v>
      </c>
      <c r="J35" s="12">
        <v>92</v>
      </c>
      <c r="K35" s="15">
        <f t="shared" si="5"/>
        <v>92.929292929292927</v>
      </c>
      <c r="L35" s="3" t="s">
        <v>48</v>
      </c>
      <c r="M35" s="3" t="s">
        <v>48</v>
      </c>
      <c r="N35" s="3"/>
      <c r="O35" s="3"/>
      <c r="P35" s="3" t="s">
        <v>1</v>
      </c>
      <c r="Q35" s="3" t="s">
        <v>1</v>
      </c>
      <c r="R35" s="3"/>
    </row>
    <row r="36" spans="1:18" ht="20.25" customHeight="1" x14ac:dyDescent="0.25">
      <c r="A36" s="3">
        <v>9</v>
      </c>
      <c r="B36" s="12" t="s">
        <v>80</v>
      </c>
      <c r="C36" s="35"/>
      <c r="D36" s="9">
        <v>8</v>
      </c>
      <c r="E36" s="6">
        <v>1803</v>
      </c>
      <c r="F36" s="6">
        <v>336</v>
      </c>
      <c r="G36" s="15">
        <f t="shared" si="3"/>
        <v>18.635607321131449</v>
      </c>
      <c r="H36" s="12">
        <v>43</v>
      </c>
      <c r="I36" s="15">
        <f t="shared" si="4"/>
        <v>2.384914032168608</v>
      </c>
      <c r="J36" s="12">
        <v>37</v>
      </c>
      <c r="K36" s="15">
        <f t="shared" si="5"/>
        <v>86.04651162790698</v>
      </c>
      <c r="L36" s="3" t="s">
        <v>48</v>
      </c>
      <c r="M36" s="3" t="s">
        <v>48</v>
      </c>
      <c r="N36" s="3"/>
      <c r="O36" s="3"/>
      <c r="P36" s="3" t="s">
        <v>1</v>
      </c>
      <c r="Q36" s="3" t="s">
        <v>1</v>
      </c>
      <c r="R36" s="3" t="s">
        <v>25</v>
      </c>
    </row>
    <row r="37" spans="1:18" ht="20.25" customHeight="1" x14ac:dyDescent="0.25">
      <c r="A37" s="3">
        <v>10</v>
      </c>
      <c r="B37" s="12" t="s">
        <v>81</v>
      </c>
      <c r="C37" s="35"/>
      <c r="D37" s="9">
        <v>9</v>
      </c>
      <c r="E37" s="6">
        <v>1897</v>
      </c>
      <c r="F37" s="6">
        <v>1353</v>
      </c>
      <c r="G37" s="15">
        <f t="shared" si="3"/>
        <v>71.323141802846607</v>
      </c>
      <c r="H37" s="12">
        <v>189</v>
      </c>
      <c r="I37" s="15">
        <f t="shared" si="4"/>
        <v>9.9630996309963091</v>
      </c>
      <c r="J37" s="12">
        <v>172</v>
      </c>
      <c r="K37" s="15">
        <f t="shared" si="5"/>
        <v>91.005291005290999</v>
      </c>
      <c r="L37" s="3" t="s">
        <v>48</v>
      </c>
      <c r="M37" s="3" t="s">
        <v>48</v>
      </c>
      <c r="N37" s="3"/>
      <c r="O37" s="3"/>
      <c r="P37" s="3" t="s">
        <v>1</v>
      </c>
      <c r="Q37" s="3" t="s">
        <v>1</v>
      </c>
      <c r="R37" s="3"/>
    </row>
    <row r="38" spans="1:18" ht="20.25" customHeight="1" x14ac:dyDescent="0.25">
      <c r="A38" s="3">
        <v>11</v>
      </c>
      <c r="B38" s="12" t="s">
        <v>82</v>
      </c>
      <c r="C38" s="35"/>
      <c r="D38" s="9">
        <v>6</v>
      </c>
      <c r="E38" s="6">
        <v>1667</v>
      </c>
      <c r="F38" s="6">
        <v>448</v>
      </c>
      <c r="G38" s="15">
        <f t="shared" si="3"/>
        <v>26.874625074985005</v>
      </c>
      <c r="H38" s="12">
        <v>63</v>
      </c>
      <c r="I38" s="15">
        <f t="shared" si="4"/>
        <v>3.7792441511697659</v>
      </c>
      <c r="J38" s="12">
        <v>32</v>
      </c>
      <c r="K38" s="15">
        <f t="shared" si="5"/>
        <v>50.793650793650791</v>
      </c>
      <c r="L38" s="3"/>
      <c r="M38" s="3" t="s">
        <v>48</v>
      </c>
      <c r="N38" s="3"/>
      <c r="O38" s="3"/>
      <c r="P38" s="3" t="s">
        <v>1</v>
      </c>
      <c r="Q38" s="3" t="s">
        <v>1</v>
      </c>
      <c r="R38" s="3"/>
    </row>
    <row r="39" spans="1:18" ht="20.25" customHeight="1" x14ac:dyDescent="0.25">
      <c r="A39" s="3">
        <v>12</v>
      </c>
      <c r="B39" s="12" t="s">
        <v>83</v>
      </c>
      <c r="C39" s="35"/>
      <c r="D39" s="9">
        <v>13</v>
      </c>
      <c r="E39" s="6">
        <v>2427</v>
      </c>
      <c r="F39" s="6">
        <v>483</v>
      </c>
      <c r="G39" s="15">
        <f t="shared" si="3"/>
        <v>19.901112484548825</v>
      </c>
      <c r="H39" s="12">
        <v>33</v>
      </c>
      <c r="I39" s="15">
        <f t="shared" si="4"/>
        <v>1.3597033374536465</v>
      </c>
      <c r="J39" s="12">
        <v>28</v>
      </c>
      <c r="K39" s="15">
        <f t="shared" si="5"/>
        <v>84.848484848484844</v>
      </c>
      <c r="L39" s="3" t="s">
        <v>48</v>
      </c>
      <c r="M39" s="3"/>
      <c r="N39" s="3"/>
      <c r="O39" s="3"/>
      <c r="P39" s="3" t="s">
        <v>1</v>
      </c>
      <c r="Q39" s="3" t="s">
        <v>1</v>
      </c>
      <c r="R39" s="3" t="s">
        <v>25</v>
      </c>
    </row>
    <row r="40" spans="1:18" ht="20.25" customHeight="1" x14ac:dyDescent="0.25">
      <c r="A40" s="7" t="s">
        <v>36</v>
      </c>
      <c r="B40" s="10" t="s">
        <v>37</v>
      </c>
      <c r="C40" s="33" t="s">
        <v>90</v>
      </c>
      <c r="D40" s="33" t="s">
        <v>91</v>
      </c>
      <c r="E40" s="34"/>
      <c r="F40" s="34"/>
      <c r="G40" s="16"/>
      <c r="H40" s="34"/>
      <c r="I40" s="10"/>
      <c r="J40" s="10"/>
      <c r="K40" s="10"/>
      <c r="L40" s="3"/>
      <c r="M40" s="3"/>
      <c r="N40" s="3"/>
      <c r="O40" s="3"/>
      <c r="P40" s="3"/>
      <c r="Q40" s="3"/>
      <c r="R40" s="3"/>
    </row>
    <row r="41" spans="1:18" ht="20.25" customHeight="1" x14ac:dyDescent="0.25">
      <c r="A41" s="3">
        <v>1</v>
      </c>
      <c r="B41" s="12" t="s">
        <v>99</v>
      </c>
      <c r="C41" s="35"/>
      <c r="D41" s="9">
        <v>5</v>
      </c>
      <c r="E41" s="6">
        <v>761</v>
      </c>
      <c r="F41" s="6">
        <v>662</v>
      </c>
      <c r="G41" s="15">
        <f t="shared" ref="G41:G48" si="6">F41/E41*100</f>
        <v>86.990801576872528</v>
      </c>
      <c r="H41" s="12">
        <v>148</v>
      </c>
      <c r="I41" s="15">
        <f t="shared" ref="I41:I48" si="7">H41/E41*100</f>
        <v>19.448094612352168</v>
      </c>
      <c r="J41" s="12">
        <v>148</v>
      </c>
      <c r="K41" s="12">
        <f t="shared" ref="K41:K48" si="8">J41/H41*100</f>
        <v>100</v>
      </c>
      <c r="L41" s="3" t="s">
        <v>48</v>
      </c>
      <c r="M41" s="3"/>
      <c r="N41" s="3"/>
      <c r="O41" s="3"/>
      <c r="P41" s="3" t="s">
        <v>30</v>
      </c>
      <c r="Q41" s="3" t="s">
        <v>30</v>
      </c>
      <c r="R41" s="3"/>
    </row>
    <row r="42" spans="1:18" ht="20.25" customHeight="1" x14ac:dyDescent="0.25">
      <c r="A42" s="3">
        <v>2</v>
      </c>
      <c r="B42" s="12" t="s">
        <v>98</v>
      </c>
      <c r="C42" s="35"/>
      <c r="D42" s="9">
        <v>8</v>
      </c>
      <c r="E42" s="6">
        <v>1448</v>
      </c>
      <c r="F42" s="6">
        <v>778</v>
      </c>
      <c r="G42" s="15">
        <f t="shared" si="6"/>
        <v>53.729281767955804</v>
      </c>
      <c r="H42" s="12">
        <v>173</v>
      </c>
      <c r="I42" s="15">
        <f t="shared" si="7"/>
        <v>11.947513812154696</v>
      </c>
      <c r="J42" s="12">
        <v>151</v>
      </c>
      <c r="K42" s="15">
        <f t="shared" si="8"/>
        <v>87.283236994219649</v>
      </c>
      <c r="L42" s="3" t="s">
        <v>48</v>
      </c>
      <c r="M42" s="3"/>
      <c r="N42" s="3"/>
      <c r="O42" s="3"/>
      <c r="P42" s="3" t="s">
        <v>26</v>
      </c>
      <c r="Q42" s="3" t="s">
        <v>26</v>
      </c>
      <c r="R42" s="3"/>
    </row>
    <row r="43" spans="1:18" ht="20.25" customHeight="1" x14ac:dyDescent="0.25">
      <c r="A43" s="3">
        <v>3</v>
      </c>
      <c r="B43" s="12" t="s">
        <v>92</v>
      </c>
      <c r="C43" s="35"/>
      <c r="D43" s="9">
        <v>12</v>
      </c>
      <c r="E43" s="6">
        <v>2936</v>
      </c>
      <c r="F43" s="6">
        <v>1297</v>
      </c>
      <c r="G43" s="15">
        <f t="shared" si="6"/>
        <v>44.175749318801088</v>
      </c>
      <c r="H43" s="12">
        <v>155</v>
      </c>
      <c r="I43" s="15">
        <f t="shared" si="7"/>
        <v>5.2792915531335156</v>
      </c>
      <c r="J43" s="12">
        <v>137</v>
      </c>
      <c r="K43" s="15">
        <f t="shared" si="8"/>
        <v>88.387096774193552</v>
      </c>
      <c r="L43" s="3" t="s">
        <v>48</v>
      </c>
      <c r="M43" s="3"/>
      <c r="N43" s="3"/>
      <c r="O43" s="3"/>
      <c r="P43" s="3" t="s">
        <v>1</v>
      </c>
      <c r="Q43" s="3" t="s">
        <v>1</v>
      </c>
      <c r="R43" s="3"/>
    </row>
    <row r="44" spans="1:18" ht="20.25" customHeight="1" x14ac:dyDescent="0.25">
      <c r="A44" s="3">
        <v>4</v>
      </c>
      <c r="B44" s="12" t="s">
        <v>93</v>
      </c>
      <c r="C44" s="35"/>
      <c r="D44" s="9">
        <v>12</v>
      </c>
      <c r="E44" s="6">
        <v>2611</v>
      </c>
      <c r="F44" s="6">
        <v>1169</v>
      </c>
      <c r="G44" s="15">
        <f t="shared" si="6"/>
        <v>44.772117962466488</v>
      </c>
      <c r="H44" s="12">
        <v>142</v>
      </c>
      <c r="I44" s="15">
        <f t="shared" si="7"/>
        <v>5.4385292991191116</v>
      </c>
      <c r="J44" s="12">
        <v>118</v>
      </c>
      <c r="K44" s="15">
        <f t="shared" si="8"/>
        <v>83.098591549295776</v>
      </c>
      <c r="L44" s="3" t="s">
        <v>48</v>
      </c>
      <c r="M44" s="3"/>
      <c r="N44" s="3"/>
      <c r="O44" s="3"/>
      <c r="P44" s="3" t="s">
        <v>1</v>
      </c>
      <c r="Q44" s="3" t="s">
        <v>1</v>
      </c>
      <c r="R44" s="3" t="s">
        <v>25</v>
      </c>
    </row>
    <row r="45" spans="1:18" ht="20.25" customHeight="1" x14ac:dyDescent="0.25">
      <c r="A45" s="3">
        <v>5</v>
      </c>
      <c r="B45" s="12" t="s">
        <v>94</v>
      </c>
      <c r="C45" s="35"/>
      <c r="D45" s="9">
        <v>9</v>
      </c>
      <c r="E45" s="6">
        <v>2426</v>
      </c>
      <c r="F45" s="6">
        <v>1254</v>
      </c>
      <c r="G45" s="15">
        <f t="shared" si="6"/>
        <v>51.690024732069247</v>
      </c>
      <c r="H45" s="12">
        <v>132</v>
      </c>
      <c r="I45" s="15">
        <f t="shared" si="7"/>
        <v>5.4410552349546579</v>
      </c>
      <c r="J45" s="12">
        <v>102</v>
      </c>
      <c r="K45" s="15">
        <f t="shared" si="8"/>
        <v>77.272727272727266</v>
      </c>
      <c r="L45" s="3" t="s">
        <v>48</v>
      </c>
      <c r="M45" s="3"/>
      <c r="N45" s="3"/>
      <c r="O45" s="3"/>
      <c r="P45" s="3" t="s">
        <v>1</v>
      </c>
      <c r="Q45" s="3" t="s">
        <v>1</v>
      </c>
      <c r="R45" s="3" t="s">
        <v>25</v>
      </c>
    </row>
    <row r="46" spans="1:18" ht="20.25" customHeight="1" x14ac:dyDescent="0.25">
      <c r="A46" s="3">
        <v>6</v>
      </c>
      <c r="B46" s="12" t="s">
        <v>95</v>
      </c>
      <c r="C46" s="35"/>
      <c r="D46" s="9">
        <v>9</v>
      </c>
      <c r="E46" s="6">
        <v>2007</v>
      </c>
      <c r="F46" s="6">
        <v>1014</v>
      </c>
      <c r="G46" s="15">
        <f t="shared" si="6"/>
        <v>50.523168908819137</v>
      </c>
      <c r="H46" s="12">
        <v>125</v>
      </c>
      <c r="I46" s="15">
        <f t="shared" si="7"/>
        <v>6.2282012954658699</v>
      </c>
      <c r="J46" s="12">
        <v>119</v>
      </c>
      <c r="K46" s="15">
        <f t="shared" si="8"/>
        <v>95.199999999999989</v>
      </c>
      <c r="L46" s="3" t="s">
        <v>48</v>
      </c>
      <c r="M46" s="3"/>
      <c r="N46" s="3"/>
      <c r="O46" s="3"/>
      <c r="P46" s="3" t="s">
        <v>1</v>
      </c>
      <c r="Q46" s="3" t="s">
        <v>1</v>
      </c>
      <c r="R46" s="3" t="s">
        <v>25</v>
      </c>
    </row>
    <row r="47" spans="1:18" ht="20.25" customHeight="1" x14ac:dyDescent="0.25">
      <c r="A47" s="3">
        <v>7</v>
      </c>
      <c r="B47" s="12" t="s">
        <v>96</v>
      </c>
      <c r="C47" s="35"/>
      <c r="D47" s="9">
        <v>7</v>
      </c>
      <c r="E47" s="6">
        <v>1499</v>
      </c>
      <c r="F47" s="6">
        <v>904</v>
      </c>
      <c r="G47" s="15">
        <f t="shared" si="6"/>
        <v>60.306871247498329</v>
      </c>
      <c r="H47" s="12">
        <v>86</v>
      </c>
      <c r="I47" s="15">
        <f t="shared" si="7"/>
        <v>5.7371581054036023</v>
      </c>
      <c r="J47" s="12">
        <v>81</v>
      </c>
      <c r="K47" s="15">
        <f t="shared" si="8"/>
        <v>94.186046511627907</v>
      </c>
      <c r="L47" s="3" t="s">
        <v>48</v>
      </c>
      <c r="M47" s="3"/>
      <c r="N47" s="3"/>
      <c r="O47" s="3"/>
      <c r="P47" s="3" t="s">
        <v>1</v>
      </c>
      <c r="Q47" s="3" t="s">
        <v>1</v>
      </c>
      <c r="R47" s="3" t="s">
        <v>25</v>
      </c>
    </row>
    <row r="48" spans="1:18" ht="20.25" customHeight="1" x14ac:dyDescent="0.25">
      <c r="A48" s="3">
        <v>8</v>
      </c>
      <c r="B48" s="12" t="s">
        <v>97</v>
      </c>
      <c r="C48" s="35"/>
      <c r="D48" s="9">
        <v>6</v>
      </c>
      <c r="E48" s="6">
        <v>1520</v>
      </c>
      <c r="F48" s="6">
        <v>970</v>
      </c>
      <c r="G48" s="15">
        <f t="shared" si="6"/>
        <v>63.815789473684212</v>
      </c>
      <c r="H48" s="12">
        <v>102</v>
      </c>
      <c r="I48" s="15">
        <f t="shared" si="7"/>
        <v>6.7105263157894735</v>
      </c>
      <c r="J48" s="12">
        <v>99</v>
      </c>
      <c r="K48" s="15">
        <f t="shared" si="8"/>
        <v>97.058823529411768</v>
      </c>
      <c r="L48" s="3" t="s">
        <v>48</v>
      </c>
      <c r="M48" s="3"/>
      <c r="N48" s="3"/>
      <c r="O48" s="3"/>
      <c r="P48" s="3" t="s">
        <v>1</v>
      </c>
      <c r="Q48" s="3" t="s">
        <v>1</v>
      </c>
      <c r="R48" s="3"/>
    </row>
    <row r="49" spans="1:18" ht="20.25" customHeight="1" x14ac:dyDescent="0.25">
      <c r="A49" s="7" t="s">
        <v>40</v>
      </c>
      <c r="B49" s="10" t="s">
        <v>41</v>
      </c>
      <c r="C49" s="33" t="s">
        <v>100</v>
      </c>
      <c r="D49" s="33" t="s">
        <v>101</v>
      </c>
      <c r="E49" s="34"/>
      <c r="F49" s="34"/>
      <c r="G49" s="13"/>
      <c r="H49" s="34"/>
      <c r="I49" s="13"/>
      <c r="J49" s="34"/>
      <c r="K49" s="13"/>
      <c r="L49" s="3"/>
      <c r="M49" s="3"/>
      <c r="N49" s="3"/>
      <c r="O49" s="3"/>
      <c r="P49" s="3"/>
      <c r="Q49" s="3"/>
      <c r="R49" s="3"/>
    </row>
    <row r="50" spans="1:18" ht="20.25" customHeight="1" x14ac:dyDescent="0.25">
      <c r="A50" s="3">
        <v>1</v>
      </c>
      <c r="B50" s="12" t="s">
        <v>118</v>
      </c>
      <c r="C50" s="35"/>
      <c r="D50" s="9">
        <v>11</v>
      </c>
      <c r="E50" s="6">
        <v>1816</v>
      </c>
      <c r="F50" s="6">
        <v>962</v>
      </c>
      <c r="G50" s="15">
        <f t="shared" ref="G50:G67" si="9">F50/E50*100</f>
        <v>52.97356828193832</v>
      </c>
      <c r="H50" s="12">
        <v>207</v>
      </c>
      <c r="I50" s="15">
        <f t="shared" ref="I50:I67" si="10">H50/E50*100</f>
        <v>11.398678414096915</v>
      </c>
      <c r="J50" s="12">
        <v>177</v>
      </c>
      <c r="K50" s="15">
        <f t="shared" ref="K50:K67" si="11">J50/H50*100</f>
        <v>85.507246376811594</v>
      </c>
      <c r="L50" s="3" t="s">
        <v>48</v>
      </c>
      <c r="M50" s="3"/>
      <c r="N50" s="3"/>
      <c r="O50" s="3"/>
      <c r="P50" s="3" t="s">
        <v>26</v>
      </c>
      <c r="Q50" s="3" t="s">
        <v>26</v>
      </c>
      <c r="R50" s="3"/>
    </row>
    <row r="51" spans="1:18" ht="20.25" customHeight="1" x14ac:dyDescent="0.25">
      <c r="A51" s="3">
        <v>2</v>
      </c>
      <c r="B51" s="12" t="s">
        <v>119</v>
      </c>
      <c r="C51" s="35"/>
      <c r="D51" s="9">
        <v>4</v>
      </c>
      <c r="E51" s="6">
        <v>732</v>
      </c>
      <c r="F51" s="6">
        <v>601</v>
      </c>
      <c r="G51" s="15">
        <f t="shared" si="9"/>
        <v>82.103825136612016</v>
      </c>
      <c r="H51" s="12">
        <v>98</v>
      </c>
      <c r="I51" s="15">
        <f t="shared" si="10"/>
        <v>13.387978142076504</v>
      </c>
      <c r="J51" s="12">
        <v>98</v>
      </c>
      <c r="K51" s="18">
        <f t="shared" si="11"/>
        <v>100</v>
      </c>
      <c r="L51" s="3" t="s">
        <v>48</v>
      </c>
      <c r="M51" s="3"/>
      <c r="N51" s="3"/>
      <c r="O51" s="3"/>
      <c r="P51" s="3" t="s">
        <v>26</v>
      </c>
      <c r="Q51" s="3" t="s">
        <v>26</v>
      </c>
      <c r="R51" s="3" t="s">
        <v>113</v>
      </c>
    </row>
    <row r="52" spans="1:18" ht="20.25" customHeight="1" x14ac:dyDescent="0.25">
      <c r="A52" s="3">
        <v>3</v>
      </c>
      <c r="B52" s="12" t="s">
        <v>120</v>
      </c>
      <c r="C52" s="35"/>
      <c r="D52" s="9">
        <v>5</v>
      </c>
      <c r="E52" s="6">
        <v>636</v>
      </c>
      <c r="F52" s="6">
        <v>537</v>
      </c>
      <c r="G52" s="15">
        <f t="shared" si="9"/>
        <v>84.433962264150935</v>
      </c>
      <c r="H52" s="12">
        <v>86</v>
      </c>
      <c r="I52" s="15">
        <f t="shared" si="10"/>
        <v>13.522012578616351</v>
      </c>
      <c r="J52" s="12">
        <v>85</v>
      </c>
      <c r="K52" s="15">
        <f t="shared" si="11"/>
        <v>98.837209302325576</v>
      </c>
      <c r="L52" s="3" t="s">
        <v>48</v>
      </c>
      <c r="M52" s="3"/>
      <c r="N52" s="3"/>
      <c r="O52" s="3"/>
      <c r="P52" s="3" t="s">
        <v>26</v>
      </c>
      <c r="Q52" s="3" t="s">
        <v>26</v>
      </c>
      <c r="R52" s="3"/>
    </row>
    <row r="53" spans="1:18" ht="20.25" customHeight="1" x14ac:dyDescent="0.25">
      <c r="A53" s="3">
        <v>4</v>
      </c>
      <c r="B53" s="12" t="s">
        <v>102</v>
      </c>
      <c r="C53" s="35"/>
      <c r="D53" s="9">
        <v>8</v>
      </c>
      <c r="E53" s="6">
        <v>1607</v>
      </c>
      <c r="F53" s="6">
        <v>291</v>
      </c>
      <c r="G53" s="15">
        <f t="shared" si="9"/>
        <v>18.108276291225884</v>
      </c>
      <c r="H53" s="12">
        <v>82</v>
      </c>
      <c r="I53" s="15">
        <f t="shared" si="10"/>
        <v>5.1026757934038578</v>
      </c>
      <c r="J53" s="12">
        <v>54</v>
      </c>
      <c r="K53" s="15">
        <f t="shared" si="11"/>
        <v>65.853658536585371</v>
      </c>
      <c r="L53" s="3" t="s">
        <v>48</v>
      </c>
      <c r="M53" s="3"/>
      <c r="N53" s="3"/>
      <c r="O53" s="3"/>
      <c r="P53" s="3" t="s">
        <v>1</v>
      </c>
      <c r="Q53" s="3" t="s">
        <v>1</v>
      </c>
      <c r="R53" s="3" t="s">
        <v>25</v>
      </c>
    </row>
    <row r="54" spans="1:18" ht="20.25" customHeight="1" x14ac:dyDescent="0.25">
      <c r="A54" s="3">
        <v>5</v>
      </c>
      <c r="B54" s="12" t="s">
        <v>103</v>
      </c>
      <c r="C54" s="35"/>
      <c r="D54" s="9">
        <v>7</v>
      </c>
      <c r="E54" s="6">
        <v>1674</v>
      </c>
      <c r="F54" s="6">
        <v>363</v>
      </c>
      <c r="G54" s="15">
        <f t="shared" si="9"/>
        <v>21.68458781362007</v>
      </c>
      <c r="H54" s="12">
        <v>99</v>
      </c>
      <c r="I54" s="15">
        <f t="shared" si="10"/>
        <v>5.913978494623656</v>
      </c>
      <c r="J54" s="12">
        <v>61</v>
      </c>
      <c r="K54" s="15">
        <f t="shared" si="11"/>
        <v>61.616161616161612</v>
      </c>
      <c r="L54" s="3" t="s">
        <v>48</v>
      </c>
      <c r="M54" s="3"/>
      <c r="N54" s="3"/>
      <c r="O54" s="3"/>
      <c r="P54" s="3" t="s">
        <v>1</v>
      </c>
      <c r="Q54" s="3" t="s">
        <v>1</v>
      </c>
      <c r="R54" s="3" t="s">
        <v>25</v>
      </c>
    </row>
    <row r="55" spans="1:18" ht="20.25" customHeight="1" x14ac:dyDescent="0.25">
      <c r="A55" s="3">
        <v>6</v>
      </c>
      <c r="B55" s="12" t="s">
        <v>104</v>
      </c>
      <c r="C55" s="35"/>
      <c r="D55" s="9">
        <v>6</v>
      </c>
      <c r="E55" s="6">
        <v>1591</v>
      </c>
      <c r="F55" s="6">
        <v>526</v>
      </c>
      <c r="G55" s="15">
        <f t="shared" si="9"/>
        <v>33.060967944688876</v>
      </c>
      <c r="H55" s="12">
        <v>138</v>
      </c>
      <c r="I55" s="15">
        <f t="shared" si="10"/>
        <v>8.6737900691389065</v>
      </c>
      <c r="J55" s="12">
        <v>90</v>
      </c>
      <c r="K55" s="15">
        <f t="shared" si="11"/>
        <v>65.217391304347828</v>
      </c>
      <c r="L55" s="3" t="s">
        <v>48</v>
      </c>
      <c r="M55" s="3"/>
      <c r="N55" s="3"/>
      <c r="O55" s="3"/>
      <c r="P55" s="3" t="s">
        <v>1</v>
      </c>
      <c r="Q55" s="3" t="s">
        <v>1</v>
      </c>
      <c r="R55" s="3"/>
    </row>
    <row r="56" spans="1:18" ht="20.25" customHeight="1" x14ac:dyDescent="0.25">
      <c r="A56" s="3">
        <v>7</v>
      </c>
      <c r="B56" s="12" t="s">
        <v>105</v>
      </c>
      <c r="C56" s="35"/>
      <c r="D56" s="9">
        <v>10</v>
      </c>
      <c r="E56" s="6">
        <v>1552</v>
      </c>
      <c r="F56" s="6">
        <v>758</v>
      </c>
      <c r="G56" s="15">
        <f t="shared" si="9"/>
        <v>48.840206185567006</v>
      </c>
      <c r="H56" s="12">
        <v>88</v>
      </c>
      <c r="I56" s="15">
        <f t="shared" si="10"/>
        <v>5.6701030927835054</v>
      </c>
      <c r="J56" s="12">
        <v>67</v>
      </c>
      <c r="K56" s="15">
        <f t="shared" si="11"/>
        <v>76.13636363636364</v>
      </c>
      <c r="L56" s="3" t="s">
        <v>48</v>
      </c>
      <c r="M56" s="3"/>
      <c r="N56" s="3"/>
      <c r="O56" s="3"/>
      <c r="P56" s="3" t="s">
        <v>1</v>
      </c>
      <c r="Q56" s="3" t="s">
        <v>1</v>
      </c>
      <c r="R56" s="3" t="s">
        <v>25</v>
      </c>
    </row>
    <row r="57" spans="1:18" ht="20.25" customHeight="1" x14ac:dyDescent="0.25">
      <c r="A57" s="3">
        <v>8</v>
      </c>
      <c r="B57" s="12" t="s">
        <v>106</v>
      </c>
      <c r="C57" s="35"/>
      <c r="D57" s="9">
        <v>11</v>
      </c>
      <c r="E57" s="6">
        <v>2241</v>
      </c>
      <c r="F57" s="6">
        <v>357</v>
      </c>
      <c r="G57" s="15">
        <f t="shared" si="9"/>
        <v>15.930388219544847</v>
      </c>
      <c r="H57" s="12">
        <v>138</v>
      </c>
      <c r="I57" s="15">
        <f t="shared" si="10"/>
        <v>6.1579651941097726</v>
      </c>
      <c r="J57" s="12">
        <v>82</v>
      </c>
      <c r="K57" s="15">
        <f t="shared" si="11"/>
        <v>59.420289855072461</v>
      </c>
      <c r="L57" s="3"/>
      <c r="M57" s="3"/>
      <c r="N57" s="3"/>
      <c r="O57" s="3"/>
      <c r="P57" s="3" t="s">
        <v>1</v>
      </c>
      <c r="Q57" s="3" t="s">
        <v>1</v>
      </c>
      <c r="R57" s="3" t="s">
        <v>25</v>
      </c>
    </row>
    <row r="58" spans="1:18" ht="20.25" customHeight="1" x14ac:dyDescent="0.25">
      <c r="A58" s="3">
        <v>9</v>
      </c>
      <c r="B58" s="12" t="s">
        <v>107</v>
      </c>
      <c r="C58" s="35"/>
      <c r="D58" s="9">
        <v>5</v>
      </c>
      <c r="E58" s="6">
        <v>879</v>
      </c>
      <c r="F58" s="6">
        <v>613</v>
      </c>
      <c r="G58" s="15">
        <f t="shared" si="9"/>
        <v>69.738339021615474</v>
      </c>
      <c r="H58" s="12">
        <v>85</v>
      </c>
      <c r="I58" s="15">
        <f t="shared" si="10"/>
        <v>9.6700796359499428</v>
      </c>
      <c r="J58" s="12">
        <v>79</v>
      </c>
      <c r="K58" s="15">
        <f t="shared" si="11"/>
        <v>92.941176470588232</v>
      </c>
      <c r="L58" s="3" t="s">
        <v>48</v>
      </c>
      <c r="M58" s="3"/>
      <c r="N58" s="3"/>
      <c r="O58" s="3"/>
      <c r="P58" s="3" t="s">
        <v>1</v>
      </c>
      <c r="Q58" s="3" t="s">
        <v>1</v>
      </c>
      <c r="R58" s="3"/>
    </row>
    <row r="59" spans="1:18" ht="20.25" customHeight="1" x14ac:dyDescent="0.25">
      <c r="A59" s="3">
        <v>10</v>
      </c>
      <c r="B59" s="12" t="s">
        <v>108</v>
      </c>
      <c r="C59" s="35"/>
      <c r="D59" s="9">
        <v>7</v>
      </c>
      <c r="E59" s="6">
        <v>1457</v>
      </c>
      <c r="F59" s="6">
        <v>806</v>
      </c>
      <c r="G59" s="15">
        <f t="shared" si="9"/>
        <v>55.319148936170215</v>
      </c>
      <c r="H59" s="12">
        <v>116</v>
      </c>
      <c r="I59" s="15">
        <f t="shared" si="10"/>
        <v>7.9615648592999317</v>
      </c>
      <c r="J59" s="12">
        <v>90</v>
      </c>
      <c r="K59" s="15">
        <f t="shared" si="11"/>
        <v>77.58620689655173</v>
      </c>
      <c r="L59" s="3" t="s">
        <v>48</v>
      </c>
      <c r="M59" s="3"/>
      <c r="N59" s="3"/>
      <c r="O59" s="3"/>
      <c r="P59" s="3" t="s">
        <v>1</v>
      </c>
      <c r="Q59" s="3" t="s">
        <v>1</v>
      </c>
      <c r="R59" s="3"/>
    </row>
    <row r="60" spans="1:18" ht="20.25" customHeight="1" x14ac:dyDescent="0.25">
      <c r="A60" s="3">
        <v>11</v>
      </c>
      <c r="B60" s="12" t="s">
        <v>109</v>
      </c>
      <c r="C60" s="35"/>
      <c r="D60" s="9">
        <v>8</v>
      </c>
      <c r="E60" s="6">
        <v>1128</v>
      </c>
      <c r="F60" s="6">
        <v>459</v>
      </c>
      <c r="G60" s="15">
        <f t="shared" si="9"/>
        <v>40.691489361702125</v>
      </c>
      <c r="H60" s="12">
        <v>77</v>
      </c>
      <c r="I60" s="15">
        <f t="shared" si="10"/>
        <v>6.8262411347517729</v>
      </c>
      <c r="J60" s="12">
        <v>66</v>
      </c>
      <c r="K60" s="15">
        <f t="shared" si="11"/>
        <v>85.714285714285708</v>
      </c>
      <c r="L60" s="3" t="s">
        <v>48</v>
      </c>
      <c r="M60" s="3"/>
      <c r="N60" s="3"/>
      <c r="O60" s="3"/>
      <c r="P60" s="3" t="s">
        <v>1</v>
      </c>
      <c r="Q60" s="3" t="s">
        <v>1</v>
      </c>
      <c r="R60" s="3"/>
    </row>
    <row r="61" spans="1:18" ht="20.25" customHeight="1" x14ac:dyDescent="0.25">
      <c r="A61" s="3">
        <v>12</v>
      </c>
      <c r="B61" s="12" t="s">
        <v>110</v>
      </c>
      <c r="C61" s="35"/>
      <c r="D61" s="9">
        <v>7</v>
      </c>
      <c r="E61" s="6">
        <v>1489</v>
      </c>
      <c r="F61" s="6">
        <v>715</v>
      </c>
      <c r="G61" s="15">
        <f t="shared" si="9"/>
        <v>48.01880456682337</v>
      </c>
      <c r="H61" s="12">
        <v>86</v>
      </c>
      <c r="I61" s="15">
        <f t="shared" si="10"/>
        <v>5.7756883814640698</v>
      </c>
      <c r="J61" s="12">
        <v>72</v>
      </c>
      <c r="K61" s="15">
        <f t="shared" si="11"/>
        <v>83.720930232558146</v>
      </c>
      <c r="L61" s="3" t="s">
        <v>48</v>
      </c>
      <c r="M61" s="3"/>
      <c r="N61" s="3"/>
      <c r="O61" s="3"/>
      <c r="P61" s="3" t="s">
        <v>1</v>
      </c>
      <c r="Q61" s="3" t="s">
        <v>1</v>
      </c>
      <c r="R61" s="3"/>
    </row>
    <row r="62" spans="1:18" ht="20.25" customHeight="1" x14ac:dyDescent="0.25">
      <c r="A62" s="3">
        <v>13</v>
      </c>
      <c r="B62" s="12" t="s">
        <v>111</v>
      </c>
      <c r="C62" s="35"/>
      <c r="D62" s="9">
        <v>6</v>
      </c>
      <c r="E62" s="6">
        <v>1279</v>
      </c>
      <c r="F62" s="6">
        <v>823</v>
      </c>
      <c r="G62" s="15">
        <f t="shared" si="9"/>
        <v>64.347146207974987</v>
      </c>
      <c r="H62" s="12">
        <v>110</v>
      </c>
      <c r="I62" s="15">
        <f t="shared" si="10"/>
        <v>8.6004691164972638</v>
      </c>
      <c r="J62" s="12">
        <v>104</v>
      </c>
      <c r="K62" s="15">
        <f t="shared" si="11"/>
        <v>94.545454545454547</v>
      </c>
      <c r="L62" s="3" t="s">
        <v>48</v>
      </c>
      <c r="M62" s="3"/>
      <c r="N62" s="3" t="s">
        <v>48</v>
      </c>
      <c r="O62" s="3" t="s">
        <v>48</v>
      </c>
      <c r="P62" s="3" t="s">
        <v>1</v>
      </c>
      <c r="Q62" s="3" t="s">
        <v>1</v>
      </c>
      <c r="R62" s="3"/>
    </row>
    <row r="63" spans="1:18" ht="20.25" customHeight="1" x14ac:dyDescent="0.25">
      <c r="A63" s="3">
        <v>14</v>
      </c>
      <c r="B63" s="12" t="s">
        <v>112</v>
      </c>
      <c r="C63" s="35"/>
      <c r="D63" s="9">
        <v>5</v>
      </c>
      <c r="E63" s="6">
        <v>630</v>
      </c>
      <c r="F63" s="6">
        <v>416</v>
      </c>
      <c r="G63" s="15">
        <f t="shared" si="9"/>
        <v>66.031746031746025</v>
      </c>
      <c r="H63" s="12">
        <v>52</v>
      </c>
      <c r="I63" s="15">
        <f t="shared" si="10"/>
        <v>8.2539682539682531</v>
      </c>
      <c r="J63" s="12">
        <v>51</v>
      </c>
      <c r="K63" s="15">
        <f t="shared" si="11"/>
        <v>98.076923076923066</v>
      </c>
      <c r="L63" s="3" t="s">
        <v>48</v>
      </c>
      <c r="M63" s="3" t="s">
        <v>48</v>
      </c>
      <c r="N63" s="3"/>
      <c r="O63" s="3" t="s">
        <v>48</v>
      </c>
      <c r="P63" s="3" t="s">
        <v>1</v>
      </c>
      <c r="Q63" s="3" t="s">
        <v>1</v>
      </c>
      <c r="R63" s="3" t="s">
        <v>113</v>
      </c>
    </row>
    <row r="64" spans="1:18" ht="20.25" customHeight="1" x14ac:dyDescent="0.25">
      <c r="A64" s="3">
        <v>15</v>
      </c>
      <c r="B64" s="12" t="s">
        <v>114</v>
      </c>
      <c r="C64" s="35"/>
      <c r="D64" s="9">
        <v>10</v>
      </c>
      <c r="E64" s="6">
        <v>2068</v>
      </c>
      <c r="F64" s="6">
        <v>1918</v>
      </c>
      <c r="G64" s="15">
        <f t="shared" si="9"/>
        <v>92.746615087040624</v>
      </c>
      <c r="H64" s="12">
        <v>142</v>
      </c>
      <c r="I64" s="15">
        <f t="shared" si="10"/>
        <v>6.8665377176015481</v>
      </c>
      <c r="J64" s="12">
        <v>137</v>
      </c>
      <c r="K64" s="15">
        <f t="shared" si="11"/>
        <v>96.478873239436624</v>
      </c>
      <c r="L64" s="3" t="s">
        <v>48</v>
      </c>
      <c r="M64" s="3"/>
      <c r="N64" s="3"/>
      <c r="O64" s="3" t="s">
        <v>48</v>
      </c>
      <c r="P64" s="3" t="s">
        <v>1</v>
      </c>
      <c r="Q64" s="3" t="s">
        <v>1</v>
      </c>
      <c r="R64" s="3"/>
    </row>
    <row r="65" spans="1:18" ht="20.25" customHeight="1" x14ac:dyDescent="0.25">
      <c r="A65" s="3">
        <v>16</v>
      </c>
      <c r="B65" s="12" t="s">
        <v>115</v>
      </c>
      <c r="C65" s="35"/>
      <c r="D65" s="9">
        <v>10</v>
      </c>
      <c r="E65" s="6">
        <v>2258</v>
      </c>
      <c r="F65" s="6">
        <v>1657</v>
      </c>
      <c r="G65" s="15">
        <f t="shared" si="9"/>
        <v>73.38352524357839</v>
      </c>
      <c r="H65" s="12">
        <v>150</v>
      </c>
      <c r="I65" s="15">
        <f t="shared" si="10"/>
        <v>6.6430469441984048</v>
      </c>
      <c r="J65" s="12">
        <v>140</v>
      </c>
      <c r="K65" s="15">
        <f t="shared" si="11"/>
        <v>93.333333333333329</v>
      </c>
      <c r="L65" s="3" t="s">
        <v>48</v>
      </c>
      <c r="M65" s="3"/>
      <c r="N65" s="3" t="s">
        <v>48</v>
      </c>
      <c r="O65" s="3" t="s">
        <v>48</v>
      </c>
      <c r="P65" s="3" t="s">
        <v>1</v>
      </c>
      <c r="Q65" s="3" t="s">
        <v>1</v>
      </c>
      <c r="R65" s="3"/>
    </row>
    <row r="66" spans="1:18" ht="20.25" customHeight="1" x14ac:dyDescent="0.25">
      <c r="A66" s="3">
        <v>17</v>
      </c>
      <c r="B66" s="12" t="s">
        <v>116</v>
      </c>
      <c r="C66" s="35"/>
      <c r="D66" s="9">
        <v>6</v>
      </c>
      <c r="E66" s="6">
        <v>1458</v>
      </c>
      <c r="F66" s="6">
        <v>432</v>
      </c>
      <c r="G66" s="15">
        <f t="shared" si="9"/>
        <v>29.629629629629626</v>
      </c>
      <c r="H66" s="12">
        <v>48</v>
      </c>
      <c r="I66" s="15">
        <f t="shared" si="10"/>
        <v>3.2921810699588478</v>
      </c>
      <c r="J66" s="12">
        <v>23</v>
      </c>
      <c r="K66" s="15">
        <f t="shared" si="11"/>
        <v>47.916666666666671</v>
      </c>
      <c r="L66" s="3"/>
      <c r="M66" s="3"/>
      <c r="N66" s="3"/>
      <c r="O66" s="3"/>
      <c r="P66" s="3" t="s">
        <v>1</v>
      </c>
      <c r="Q66" s="3" t="s">
        <v>1</v>
      </c>
      <c r="R66" s="3" t="s">
        <v>25</v>
      </c>
    </row>
    <row r="67" spans="1:18" ht="20.25" customHeight="1" x14ac:dyDescent="0.25">
      <c r="A67" s="3">
        <v>18</v>
      </c>
      <c r="B67" s="12" t="s">
        <v>117</v>
      </c>
      <c r="C67" s="35"/>
      <c r="D67" s="35">
        <v>6</v>
      </c>
      <c r="E67" s="6">
        <v>1079</v>
      </c>
      <c r="F67" s="6">
        <v>642</v>
      </c>
      <c r="G67" s="15">
        <f t="shared" si="9"/>
        <v>59.499536607970342</v>
      </c>
      <c r="H67" s="12">
        <v>106</v>
      </c>
      <c r="I67" s="15">
        <f t="shared" si="10"/>
        <v>9.823911028730306</v>
      </c>
      <c r="J67" s="12">
        <v>101</v>
      </c>
      <c r="K67" s="15">
        <f t="shared" si="11"/>
        <v>95.283018867924525</v>
      </c>
      <c r="L67" s="3" t="s">
        <v>48</v>
      </c>
      <c r="M67" s="3"/>
      <c r="N67" s="3"/>
      <c r="O67" s="3"/>
      <c r="P67" s="3" t="s">
        <v>1</v>
      </c>
      <c r="Q67" s="3" t="s">
        <v>1</v>
      </c>
      <c r="R67" s="3"/>
    </row>
    <row r="68" spans="1:18" ht="20.25" customHeight="1" x14ac:dyDescent="0.25">
      <c r="A68" s="7" t="s">
        <v>42</v>
      </c>
      <c r="B68" s="8" t="s">
        <v>43</v>
      </c>
      <c r="C68" s="33" t="s">
        <v>121</v>
      </c>
      <c r="D68" s="33" t="s">
        <v>122</v>
      </c>
      <c r="E68" s="34"/>
      <c r="F68" s="34"/>
      <c r="G68" s="13"/>
      <c r="H68" s="34"/>
      <c r="I68" s="13"/>
      <c r="J68" s="34"/>
      <c r="K68" s="13"/>
      <c r="L68" s="3"/>
      <c r="M68" s="3"/>
      <c r="N68" s="3"/>
      <c r="O68" s="3"/>
      <c r="P68" s="3"/>
      <c r="Q68" s="3"/>
      <c r="R68" s="3"/>
    </row>
    <row r="69" spans="1:18" ht="20.25" customHeight="1" x14ac:dyDescent="0.25">
      <c r="A69" s="3">
        <v>1</v>
      </c>
      <c r="B69" s="12" t="s">
        <v>445</v>
      </c>
      <c r="C69" s="35"/>
      <c r="D69" s="9">
        <v>7</v>
      </c>
      <c r="E69" s="6">
        <v>1917</v>
      </c>
      <c r="F69" s="6">
        <v>1121</v>
      </c>
      <c r="G69" s="15">
        <f t="shared" ref="G69:G82" si="12">F69/E69*100</f>
        <v>58.476786645800729</v>
      </c>
      <c r="H69" s="12">
        <v>323</v>
      </c>
      <c r="I69" s="15">
        <f>H69/E69*100</f>
        <v>16.84924360980699</v>
      </c>
      <c r="J69" s="12">
        <v>311</v>
      </c>
      <c r="K69" s="15">
        <f t="shared" ref="K69:K82" si="13">J69/H69*100</f>
        <v>96.284829721362229</v>
      </c>
      <c r="L69" s="3" t="s">
        <v>48</v>
      </c>
      <c r="M69" s="3"/>
      <c r="N69" s="3"/>
      <c r="O69" s="3"/>
      <c r="P69" s="3" t="s">
        <v>30</v>
      </c>
      <c r="Q69" s="3" t="s">
        <v>30</v>
      </c>
      <c r="R69" s="3"/>
    </row>
    <row r="70" spans="1:18" ht="20.25" customHeight="1" x14ac:dyDescent="0.25">
      <c r="A70" s="3">
        <v>2</v>
      </c>
      <c r="B70" s="12" t="s">
        <v>246</v>
      </c>
      <c r="C70" s="35"/>
      <c r="D70" s="9">
        <v>6</v>
      </c>
      <c r="E70" s="6">
        <v>888</v>
      </c>
      <c r="F70" s="6">
        <v>842</v>
      </c>
      <c r="G70" s="15">
        <f t="shared" si="12"/>
        <v>94.819819819819813</v>
      </c>
      <c r="H70" s="12">
        <v>239</v>
      </c>
      <c r="I70" s="15">
        <f>H70/E70*100</f>
        <v>26.914414414414416</v>
      </c>
      <c r="J70" s="12">
        <v>239</v>
      </c>
      <c r="K70" s="18">
        <f t="shared" si="13"/>
        <v>100</v>
      </c>
      <c r="L70" s="3" t="s">
        <v>48</v>
      </c>
      <c r="M70" s="3" t="s">
        <v>48</v>
      </c>
      <c r="N70" s="3" t="s">
        <v>48</v>
      </c>
      <c r="O70" s="3"/>
      <c r="P70" s="3" t="s">
        <v>30</v>
      </c>
      <c r="Q70" s="3" t="s">
        <v>30</v>
      </c>
      <c r="R70" s="3"/>
    </row>
    <row r="71" spans="1:18" ht="20.25" customHeight="1" x14ac:dyDescent="0.25">
      <c r="A71" s="3">
        <v>3</v>
      </c>
      <c r="B71" s="12" t="s">
        <v>133</v>
      </c>
      <c r="C71" s="35"/>
      <c r="D71" s="9">
        <v>5</v>
      </c>
      <c r="E71" s="6">
        <v>1268</v>
      </c>
      <c r="F71" s="6">
        <v>779</v>
      </c>
      <c r="G71" s="15">
        <f t="shared" si="12"/>
        <v>61.435331230283907</v>
      </c>
      <c r="H71" s="12">
        <v>126</v>
      </c>
      <c r="I71" s="15">
        <v>10</v>
      </c>
      <c r="J71" s="12">
        <v>122</v>
      </c>
      <c r="K71" s="15">
        <f t="shared" si="13"/>
        <v>96.825396825396822</v>
      </c>
      <c r="L71" s="3" t="s">
        <v>48</v>
      </c>
      <c r="M71" s="3"/>
      <c r="N71" s="3"/>
      <c r="O71" s="3"/>
      <c r="P71" s="3" t="s">
        <v>26</v>
      </c>
      <c r="Q71" s="3" t="s">
        <v>26</v>
      </c>
      <c r="R71" s="3"/>
    </row>
    <row r="72" spans="1:18" ht="20.25" customHeight="1" x14ac:dyDescent="0.25">
      <c r="A72" s="3">
        <v>4</v>
      </c>
      <c r="B72" s="12" t="s">
        <v>134</v>
      </c>
      <c r="C72" s="35"/>
      <c r="D72" s="9">
        <v>6</v>
      </c>
      <c r="E72" s="6">
        <v>1316</v>
      </c>
      <c r="F72" s="6">
        <v>984</v>
      </c>
      <c r="G72" s="15">
        <f t="shared" si="12"/>
        <v>74.772036474164139</v>
      </c>
      <c r="H72" s="12">
        <v>132</v>
      </c>
      <c r="I72" s="15">
        <f t="shared" ref="I72:I82" si="14">H72/E72*100</f>
        <v>10.030395136778116</v>
      </c>
      <c r="J72" s="12">
        <v>128</v>
      </c>
      <c r="K72" s="15">
        <f t="shared" si="13"/>
        <v>96.969696969696969</v>
      </c>
      <c r="L72" s="3" t="s">
        <v>48</v>
      </c>
      <c r="M72" s="3" t="s">
        <v>48</v>
      </c>
      <c r="N72" s="3"/>
      <c r="O72" s="3"/>
      <c r="P72" s="3" t="s">
        <v>26</v>
      </c>
      <c r="Q72" s="3" t="s">
        <v>26</v>
      </c>
      <c r="R72" s="3"/>
    </row>
    <row r="73" spans="1:18" ht="20.25" customHeight="1" x14ac:dyDescent="0.25">
      <c r="A73" s="3">
        <v>5</v>
      </c>
      <c r="B73" s="12" t="s">
        <v>123</v>
      </c>
      <c r="C73" s="35"/>
      <c r="D73" s="9">
        <v>7</v>
      </c>
      <c r="E73" s="6">
        <v>1521</v>
      </c>
      <c r="F73" s="6">
        <v>904</v>
      </c>
      <c r="G73" s="15">
        <f t="shared" si="12"/>
        <v>59.434582511505582</v>
      </c>
      <c r="H73" s="12">
        <v>95</v>
      </c>
      <c r="I73" s="15">
        <f t="shared" si="14"/>
        <v>6.245890861275476</v>
      </c>
      <c r="J73" s="12">
        <v>89</v>
      </c>
      <c r="K73" s="15">
        <f t="shared" si="13"/>
        <v>93.684210526315795</v>
      </c>
      <c r="L73" s="3" t="s">
        <v>48</v>
      </c>
      <c r="M73" s="3"/>
      <c r="N73" s="3"/>
      <c r="O73" s="3"/>
      <c r="P73" s="3" t="s">
        <v>1</v>
      </c>
      <c r="Q73" s="3" t="s">
        <v>1</v>
      </c>
      <c r="R73" s="3" t="s">
        <v>25</v>
      </c>
    </row>
    <row r="74" spans="1:18" ht="20.25" customHeight="1" x14ac:dyDescent="0.25">
      <c r="A74" s="3">
        <v>6</v>
      </c>
      <c r="B74" s="12" t="s">
        <v>124</v>
      </c>
      <c r="C74" s="35"/>
      <c r="D74" s="9">
        <v>10</v>
      </c>
      <c r="E74" s="6">
        <v>1777</v>
      </c>
      <c r="F74" s="6">
        <v>1081</v>
      </c>
      <c r="G74" s="15">
        <f t="shared" si="12"/>
        <v>60.832864378165453</v>
      </c>
      <c r="H74" s="12">
        <v>86</v>
      </c>
      <c r="I74" s="15">
        <f t="shared" si="14"/>
        <v>4.8396173325830052</v>
      </c>
      <c r="J74" s="12">
        <v>74</v>
      </c>
      <c r="K74" s="15">
        <f t="shared" si="13"/>
        <v>86.04651162790698</v>
      </c>
      <c r="L74" s="3" t="s">
        <v>48</v>
      </c>
      <c r="M74" s="3"/>
      <c r="N74" s="3"/>
      <c r="O74" s="3" t="s">
        <v>48</v>
      </c>
      <c r="P74" s="3" t="s">
        <v>1</v>
      </c>
      <c r="Q74" s="3" t="s">
        <v>1</v>
      </c>
      <c r="R74" s="3" t="s">
        <v>25</v>
      </c>
    </row>
    <row r="75" spans="1:18" ht="20.25" customHeight="1" x14ac:dyDescent="0.25">
      <c r="A75" s="3">
        <v>7</v>
      </c>
      <c r="B75" s="12" t="s">
        <v>125</v>
      </c>
      <c r="C75" s="35"/>
      <c r="D75" s="9">
        <v>5</v>
      </c>
      <c r="E75" s="6">
        <v>1438</v>
      </c>
      <c r="F75" s="6">
        <v>1287</v>
      </c>
      <c r="G75" s="15">
        <f t="shared" si="12"/>
        <v>89.499304589707933</v>
      </c>
      <c r="H75" s="12">
        <v>95</v>
      </c>
      <c r="I75" s="15">
        <f t="shared" si="14"/>
        <v>6.6063977746870659</v>
      </c>
      <c r="J75" s="12">
        <v>91</v>
      </c>
      <c r="K75" s="15">
        <f t="shared" si="13"/>
        <v>95.78947368421052</v>
      </c>
      <c r="L75" s="3" t="s">
        <v>48</v>
      </c>
      <c r="M75" s="3"/>
      <c r="N75" s="3"/>
      <c r="O75" s="3" t="s">
        <v>48</v>
      </c>
      <c r="P75" s="3" t="s">
        <v>1</v>
      </c>
      <c r="Q75" s="3" t="s">
        <v>1</v>
      </c>
      <c r="R75" s="3" t="s">
        <v>25</v>
      </c>
    </row>
    <row r="76" spans="1:18" ht="20.25" customHeight="1" x14ac:dyDescent="0.25">
      <c r="A76" s="3">
        <v>8</v>
      </c>
      <c r="B76" s="12" t="s">
        <v>126</v>
      </c>
      <c r="C76" s="35"/>
      <c r="D76" s="9">
        <v>7</v>
      </c>
      <c r="E76" s="6">
        <v>1206</v>
      </c>
      <c r="F76" s="6">
        <v>638</v>
      </c>
      <c r="G76" s="15">
        <f t="shared" si="12"/>
        <v>52.902155887230521</v>
      </c>
      <c r="H76" s="12">
        <v>61</v>
      </c>
      <c r="I76" s="15">
        <f t="shared" si="14"/>
        <v>5.0580431177446101</v>
      </c>
      <c r="J76" s="12">
        <v>55</v>
      </c>
      <c r="K76" s="15">
        <f t="shared" si="13"/>
        <v>90.163934426229503</v>
      </c>
      <c r="L76" s="3" t="s">
        <v>48</v>
      </c>
      <c r="M76" s="3"/>
      <c r="N76" s="3"/>
      <c r="O76" s="3"/>
      <c r="P76" s="3" t="s">
        <v>1</v>
      </c>
      <c r="Q76" s="3" t="s">
        <v>1</v>
      </c>
      <c r="R76" s="3" t="s">
        <v>25</v>
      </c>
    </row>
    <row r="77" spans="1:18" ht="20.25" customHeight="1" x14ac:dyDescent="0.25">
      <c r="A77" s="3">
        <v>9</v>
      </c>
      <c r="B77" s="12" t="s">
        <v>127</v>
      </c>
      <c r="C77" s="35"/>
      <c r="D77" s="9">
        <v>5</v>
      </c>
      <c r="E77" s="6">
        <v>1156</v>
      </c>
      <c r="F77" s="6">
        <v>560</v>
      </c>
      <c r="G77" s="15">
        <f t="shared" si="12"/>
        <v>48.442906574394463</v>
      </c>
      <c r="H77" s="12">
        <v>41</v>
      </c>
      <c r="I77" s="15">
        <f t="shared" si="14"/>
        <v>3.5467128027681665</v>
      </c>
      <c r="J77" s="12">
        <v>38</v>
      </c>
      <c r="K77" s="15">
        <f t="shared" si="13"/>
        <v>92.682926829268297</v>
      </c>
      <c r="L77" s="3" t="s">
        <v>48</v>
      </c>
      <c r="M77" s="3"/>
      <c r="N77" s="3"/>
      <c r="O77" s="3"/>
      <c r="P77" s="3" t="s">
        <v>1</v>
      </c>
      <c r="Q77" s="3" t="s">
        <v>1</v>
      </c>
      <c r="R77" s="3" t="s">
        <v>25</v>
      </c>
    </row>
    <row r="78" spans="1:18" ht="20.25" customHeight="1" x14ac:dyDescent="0.25">
      <c r="A78" s="3">
        <v>10</v>
      </c>
      <c r="B78" s="12" t="s">
        <v>128</v>
      </c>
      <c r="C78" s="35"/>
      <c r="D78" s="9">
        <v>11</v>
      </c>
      <c r="E78" s="6">
        <v>2389</v>
      </c>
      <c r="F78" s="6">
        <v>584</v>
      </c>
      <c r="G78" s="15">
        <f t="shared" si="12"/>
        <v>24.445374633737966</v>
      </c>
      <c r="H78" s="12">
        <v>64</v>
      </c>
      <c r="I78" s="15">
        <f t="shared" si="14"/>
        <v>2.6789451653411471</v>
      </c>
      <c r="J78" s="12">
        <v>47</v>
      </c>
      <c r="K78" s="15">
        <f t="shared" si="13"/>
        <v>73.4375</v>
      </c>
      <c r="L78" s="3" t="s">
        <v>48</v>
      </c>
      <c r="M78" s="3" t="s">
        <v>48</v>
      </c>
      <c r="N78" s="3"/>
      <c r="O78" s="3"/>
      <c r="P78" s="3" t="s">
        <v>1</v>
      </c>
      <c r="Q78" s="3" t="s">
        <v>1</v>
      </c>
      <c r="R78" s="3" t="s">
        <v>25</v>
      </c>
    </row>
    <row r="79" spans="1:18" ht="20.25" customHeight="1" x14ac:dyDescent="0.25">
      <c r="A79" s="3">
        <v>11</v>
      </c>
      <c r="B79" s="12" t="s">
        <v>129</v>
      </c>
      <c r="C79" s="35"/>
      <c r="D79" s="9">
        <v>9</v>
      </c>
      <c r="E79" s="6">
        <v>1347</v>
      </c>
      <c r="F79" s="6">
        <v>590</v>
      </c>
      <c r="G79" s="15">
        <f t="shared" si="12"/>
        <v>43.801039346696363</v>
      </c>
      <c r="H79" s="12">
        <v>44</v>
      </c>
      <c r="I79" s="15">
        <f t="shared" si="14"/>
        <v>3.2665181885671863</v>
      </c>
      <c r="J79" s="12">
        <v>37</v>
      </c>
      <c r="K79" s="15">
        <f t="shared" si="13"/>
        <v>84.090909090909093</v>
      </c>
      <c r="L79" s="3" t="s">
        <v>48</v>
      </c>
      <c r="M79" s="3"/>
      <c r="N79" s="3"/>
      <c r="O79" s="3"/>
      <c r="P79" s="3" t="s">
        <v>1</v>
      </c>
      <c r="Q79" s="3" t="s">
        <v>1</v>
      </c>
      <c r="R79" s="3" t="s">
        <v>25</v>
      </c>
    </row>
    <row r="80" spans="1:18" ht="20.25" customHeight="1" x14ac:dyDescent="0.25">
      <c r="A80" s="3">
        <v>12</v>
      </c>
      <c r="B80" s="12" t="s">
        <v>130</v>
      </c>
      <c r="C80" s="35"/>
      <c r="D80" s="9">
        <v>10</v>
      </c>
      <c r="E80" s="6">
        <v>2327</v>
      </c>
      <c r="F80" s="6">
        <v>691</v>
      </c>
      <c r="G80" s="15">
        <f t="shared" si="12"/>
        <v>29.694886119467125</v>
      </c>
      <c r="H80" s="12">
        <v>57</v>
      </c>
      <c r="I80" s="15">
        <f t="shared" si="14"/>
        <v>2.4495058014611089</v>
      </c>
      <c r="J80" s="12">
        <v>48</v>
      </c>
      <c r="K80" s="15">
        <f t="shared" si="13"/>
        <v>84.210526315789465</v>
      </c>
      <c r="L80" s="3" t="s">
        <v>48</v>
      </c>
      <c r="M80" s="3"/>
      <c r="N80" s="3"/>
      <c r="O80" s="3"/>
      <c r="P80" s="3" t="s">
        <v>1</v>
      </c>
      <c r="Q80" s="3" t="s">
        <v>1</v>
      </c>
      <c r="R80" s="3" t="s">
        <v>25</v>
      </c>
    </row>
    <row r="81" spans="1:18" ht="20.25" customHeight="1" x14ac:dyDescent="0.25">
      <c r="A81" s="3">
        <v>13</v>
      </c>
      <c r="B81" s="12" t="s">
        <v>131</v>
      </c>
      <c r="C81" s="35"/>
      <c r="D81" s="9">
        <v>5</v>
      </c>
      <c r="E81" s="6">
        <v>1529</v>
      </c>
      <c r="F81" s="6">
        <v>560</v>
      </c>
      <c r="G81" s="15">
        <f t="shared" si="12"/>
        <v>36.625245258338786</v>
      </c>
      <c r="H81" s="12">
        <v>63</v>
      </c>
      <c r="I81" s="15">
        <f t="shared" si="14"/>
        <v>4.1203400915631132</v>
      </c>
      <c r="J81" s="12">
        <v>58</v>
      </c>
      <c r="K81" s="15">
        <f t="shared" si="13"/>
        <v>92.063492063492063</v>
      </c>
      <c r="L81" s="3" t="s">
        <v>48</v>
      </c>
      <c r="M81" s="3"/>
      <c r="N81" s="3"/>
      <c r="O81" s="3"/>
      <c r="P81" s="3" t="s">
        <v>1</v>
      </c>
      <c r="Q81" s="3" t="s">
        <v>1</v>
      </c>
      <c r="R81" s="3" t="s">
        <v>25</v>
      </c>
    </row>
    <row r="82" spans="1:18" ht="20.25" customHeight="1" x14ac:dyDescent="0.25">
      <c r="A82" s="3">
        <v>14</v>
      </c>
      <c r="B82" s="12" t="s">
        <v>132</v>
      </c>
      <c r="C82" s="35"/>
      <c r="D82" s="9">
        <v>12</v>
      </c>
      <c r="E82" s="6">
        <v>2264</v>
      </c>
      <c r="F82" s="6">
        <v>1207</v>
      </c>
      <c r="G82" s="15">
        <f t="shared" si="12"/>
        <v>53.312720848056536</v>
      </c>
      <c r="H82" s="12">
        <v>104</v>
      </c>
      <c r="I82" s="15">
        <f t="shared" si="14"/>
        <v>4.5936395759717312</v>
      </c>
      <c r="J82" s="12">
        <v>98</v>
      </c>
      <c r="K82" s="15">
        <f t="shared" si="13"/>
        <v>94.230769230769226</v>
      </c>
      <c r="L82" s="3" t="s">
        <v>48</v>
      </c>
      <c r="M82" s="3"/>
      <c r="N82" s="3"/>
      <c r="O82" s="3" t="s">
        <v>48</v>
      </c>
      <c r="P82" s="3" t="s">
        <v>1</v>
      </c>
      <c r="Q82" s="3" t="s">
        <v>1</v>
      </c>
      <c r="R82" s="3" t="s">
        <v>25</v>
      </c>
    </row>
    <row r="83" spans="1:18" ht="20.25" customHeight="1" x14ac:dyDescent="0.25">
      <c r="A83" s="7" t="s">
        <v>44</v>
      </c>
      <c r="B83" s="10" t="s">
        <v>135</v>
      </c>
      <c r="C83" s="33" t="s">
        <v>136</v>
      </c>
      <c r="D83" s="33" t="s">
        <v>137</v>
      </c>
      <c r="E83" s="34"/>
      <c r="F83" s="34"/>
      <c r="G83" s="13"/>
      <c r="H83" s="34"/>
      <c r="I83" s="13"/>
      <c r="J83" s="34"/>
      <c r="K83" s="13"/>
      <c r="L83" s="7"/>
      <c r="M83" s="7"/>
      <c r="N83" s="7"/>
      <c r="O83" s="7"/>
      <c r="P83" s="7"/>
      <c r="Q83" s="7"/>
      <c r="R83" s="7"/>
    </row>
    <row r="84" spans="1:18" ht="20.25" customHeight="1" x14ac:dyDescent="0.25">
      <c r="A84" s="3">
        <v>1</v>
      </c>
      <c r="B84" s="12" t="s">
        <v>149</v>
      </c>
      <c r="C84" s="35"/>
      <c r="D84" s="9">
        <v>5</v>
      </c>
      <c r="E84" s="6">
        <v>961</v>
      </c>
      <c r="F84" s="6">
        <v>960</v>
      </c>
      <c r="G84" s="15">
        <f t="shared" ref="G84:G98" si="15">F84/E84*100</f>
        <v>99.895941727367315</v>
      </c>
      <c r="H84" s="12">
        <v>312</v>
      </c>
      <c r="I84" s="15">
        <f t="shared" ref="I84:I98" si="16">H84/E84*100</f>
        <v>32.46618106139438</v>
      </c>
      <c r="J84" s="12">
        <v>312</v>
      </c>
      <c r="K84" s="18">
        <f t="shared" ref="K84:K98" si="17">J84/H84*100</f>
        <v>100</v>
      </c>
      <c r="L84" s="3" t="s">
        <v>48</v>
      </c>
      <c r="M84" s="3" t="s">
        <v>48</v>
      </c>
      <c r="N84" s="3" t="s">
        <v>48</v>
      </c>
      <c r="O84" s="3"/>
      <c r="P84" s="3" t="s">
        <v>30</v>
      </c>
      <c r="Q84" s="3" t="s">
        <v>30</v>
      </c>
      <c r="R84" s="3"/>
    </row>
    <row r="85" spans="1:18" ht="20.25" customHeight="1" x14ac:dyDescent="0.25">
      <c r="A85" s="3">
        <v>2</v>
      </c>
      <c r="B85" s="12" t="s">
        <v>150</v>
      </c>
      <c r="C85" s="35"/>
      <c r="D85" s="9">
        <v>5</v>
      </c>
      <c r="E85" s="6">
        <v>1367</v>
      </c>
      <c r="F85" s="6">
        <v>1005</v>
      </c>
      <c r="G85" s="15">
        <f t="shared" si="15"/>
        <v>73.518653986832476</v>
      </c>
      <c r="H85" s="12">
        <v>301</v>
      </c>
      <c r="I85" s="15">
        <f t="shared" si="16"/>
        <v>22.019019751280176</v>
      </c>
      <c r="J85" s="12">
        <v>299</v>
      </c>
      <c r="K85" s="15">
        <f t="shared" si="17"/>
        <v>99.33554817275747</v>
      </c>
      <c r="L85" s="3" t="s">
        <v>48</v>
      </c>
      <c r="M85" s="3"/>
      <c r="N85" s="3"/>
      <c r="O85" s="3"/>
      <c r="P85" s="3" t="s">
        <v>30</v>
      </c>
      <c r="Q85" s="3" t="s">
        <v>30</v>
      </c>
      <c r="R85" s="3"/>
    </row>
    <row r="86" spans="1:18" ht="20.25" customHeight="1" x14ac:dyDescent="0.25">
      <c r="A86" s="3">
        <v>3</v>
      </c>
      <c r="B86" s="12" t="s">
        <v>151</v>
      </c>
      <c r="C86" s="35"/>
      <c r="D86" s="9">
        <v>5</v>
      </c>
      <c r="E86" s="6">
        <v>1477</v>
      </c>
      <c r="F86" s="6">
        <v>1303</v>
      </c>
      <c r="G86" s="15">
        <f t="shared" si="15"/>
        <v>88.219363574813812</v>
      </c>
      <c r="H86" s="12">
        <v>227</v>
      </c>
      <c r="I86" s="15">
        <f t="shared" si="16"/>
        <v>15.368991198375085</v>
      </c>
      <c r="J86" s="12">
        <v>227</v>
      </c>
      <c r="K86" s="18">
        <f t="shared" si="17"/>
        <v>100</v>
      </c>
      <c r="L86" s="3" t="s">
        <v>48</v>
      </c>
      <c r="M86" s="3"/>
      <c r="N86" s="3"/>
      <c r="O86" s="3"/>
      <c r="P86" s="3" t="s">
        <v>30</v>
      </c>
      <c r="Q86" s="3" t="s">
        <v>30</v>
      </c>
      <c r="R86" s="3"/>
    </row>
    <row r="87" spans="1:18" ht="20.25" customHeight="1" x14ac:dyDescent="0.25">
      <c r="A87" s="3">
        <v>4</v>
      </c>
      <c r="B87" s="12" t="s">
        <v>146</v>
      </c>
      <c r="C87" s="35"/>
      <c r="D87" s="9">
        <v>5</v>
      </c>
      <c r="E87" s="6">
        <v>1431</v>
      </c>
      <c r="F87" s="6">
        <v>839</v>
      </c>
      <c r="G87" s="15">
        <f t="shared" si="15"/>
        <v>58.630328441649191</v>
      </c>
      <c r="H87" s="12">
        <v>162</v>
      </c>
      <c r="I87" s="15">
        <f t="shared" si="16"/>
        <v>11.320754716981133</v>
      </c>
      <c r="J87" s="12">
        <v>145</v>
      </c>
      <c r="K87" s="15">
        <f t="shared" si="17"/>
        <v>89.506172839506178</v>
      </c>
      <c r="L87" s="3" t="s">
        <v>48</v>
      </c>
      <c r="M87" s="3"/>
      <c r="N87" s="3"/>
      <c r="O87" s="3"/>
      <c r="P87" s="3" t="s">
        <v>26</v>
      </c>
      <c r="Q87" s="3" t="s">
        <v>26</v>
      </c>
      <c r="R87" s="3"/>
    </row>
    <row r="88" spans="1:18" ht="20.25" customHeight="1" x14ac:dyDescent="0.25">
      <c r="A88" s="3">
        <v>5</v>
      </c>
      <c r="B88" s="12" t="s">
        <v>147</v>
      </c>
      <c r="C88" s="35"/>
      <c r="D88" s="9">
        <v>5</v>
      </c>
      <c r="E88" s="6">
        <v>1050</v>
      </c>
      <c r="F88" s="6">
        <v>689</v>
      </c>
      <c r="G88" s="15">
        <f t="shared" si="15"/>
        <v>65.61904761904762</v>
      </c>
      <c r="H88" s="12">
        <v>123</v>
      </c>
      <c r="I88" s="15">
        <f t="shared" si="16"/>
        <v>11.714285714285715</v>
      </c>
      <c r="J88" s="12">
        <v>117</v>
      </c>
      <c r="K88" s="15">
        <f t="shared" si="17"/>
        <v>95.121951219512198</v>
      </c>
      <c r="L88" s="3" t="s">
        <v>48</v>
      </c>
      <c r="M88" s="3"/>
      <c r="N88" s="3"/>
      <c r="O88" s="3"/>
      <c r="P88" s="3" t="s">
        <v>26</v>
      </c>
      <c r="Q88" s="3" t="s">
        <v>26</v>
      </c>
      <c r="R88" s="3"/>
    </row>
    <row r="89" spans="1:18" ht="20.25" customHeight="1" x14ac:dyDescent="0.25">
      <c r="A89" s="3">
        <v>6</v>
      </c>
      <c r="B89" s="12" t="s">
        <v>148</v>
      </c>
      <c r="C89" s="35"/>
      <c r="D89" s="9">
        <v>8</v>
      </c>
      <c r="E89" s="6">
        <v>1827</v>
      </c>
      <c r="F89" s="6">
        <v>1604</v>
      </c>
      <c r="G89" s="15">
        <f t="shared" si="15"/>
        <v>87.794198139025724</v>
      </c>
      <c r="H89" s="12">
        <v>240</v>
      </c>
      <c r="I89" s="15">
        <f t="shared" si="16"/>
        <v>13.136288998357964</v>
      </c>
      <c r="J89" s="12">
        <v>232</v>
      </c>
      <c r="K89" s="15">
        <f t="shared" si="17"/>
        <v>96.666666666666671</v>
      </c>
      <c r="L89" s="3" t="s">
        <v>48</v>
      </c>
      <c r="M89" s="3"/>
      <c r="N89" s="3"/>
      <c r="O89" s="3"/>
      <c r="P89" s="3" t="s">
        <v>26</v>
      </c>
      <c r="Q89" s="3" t="s">
        <v>26</v>
      </c>
      <c r="R89" s="3"/>
    </row>
    <row r="90" spans="1:18" ht="20.25" customHeight="1" x14ac:dyDescent="0.25">
      <c r="A90" s="3">
        <v>7</v>
      </c>
      <c r="B90" s="12" t="s">
        <v>138</v>
      </c>
      <c r="C90" s="35"/>
      <c r="D90" s="9">
        <v>13</v>
      </c>
      <c r="E90" s="6">
        <v>4446</v>
      </c>
      <c r="F90" s="6">
        <v>913</v>
      </c>
      <c r="G90" s="15">
        <f t="shared" si="15"/>
        <v>20.535312640575796</v>
      </c>
      <c r="H90" s="12">
        <v>65</v>
      </c>
      <c r="I90" s="15">
        <f t="shared" si="16"/>
        <v>1.4619883040935671</v>
      </c>
      <c r="J90" s="12">
        <v>55</v>
      </c>
      <c r="K90" s="15">
        <f t="shared" si="17"/>
        <v>84.615384615384613</v>
      </c>
      <c r="L90" s="3" t="s">
        <v>48</v>
      </c>
      <c r="M90" s="3"/>
      <c r="N90" s="3"/>
      <c r="O90" s="3"/>
      <c r="P90" s="3" t="s">
        <v>1</v>
      </c>
      <c r="Q90" s="3" t="s">
        <v>1</v>
      </c>
      <c r="R90" s="3"/>
    </row>
    <row r="91" spans="1:18" ht="20.25" customHeight="1" x14ac:dyDescent="0.25">
      <c r="A91" s="3">
        <v>8</v>
      </c>
      <c r="B91" s="12" t="s">
        <v>139</v>
      </c>
      <c r="C91" s="35"/>
      <c r="D91" s="9">
        <v>10</v>
      </c>
      <c r="E91" s="6">
        <v>2643</v>
      </c>
      <c r="F91" s="6">
        <v>988</v>
      </c>
      <c r="G91" s="15">
        <f t="shared" si="15"/>
        <v>37.381763147937953</v>
      </c>
      <c r="H91" s="12">
        <v>40</v>
      </c>
      <c r="I91" s="15">
        <f t="shared" si="16"/>
        <v>1.5134317063942491</v>
      </c>
      <c r="J91" s="12">
        <v>24</v>
      </c>
      <c r="K91" s="15">
        <f t="shared" si="17"/>
        <v>60</v>
      </c>
      <c r="L91" s="3"/>
      <c r="M91" s="3"/>
      <c r="N91" s="3"/>
      <c r="O91" s="3"/>
      <c r="P91" s="3" t="s">
        <v>1</v>
      </c>
      <c r="Q91" s="3" t="s">
        <v>1</v>
      </c>
      <c r="R91" s="3" t="s">
        <v>25</v>
      </c>
    </row>
    <row r="92" spans="1:18" ht="20.25" customHeight="1" x14ac:dyDescent="0.25">
      <c r="A92" s="3">
        <v>9</v>
      </c>
      <c r="B92" s="12" t="s">
        <v>140</v>
      </c>
      <c r="C92" s="35"/>
      <c r="D92" s="9">
        <v>4</v>
      </c>
      <c r="E92" s="6">
        <v>752</v>
      </c>
      <c r="F92" s="6">
        <v>217</v>
      </c>
      <c r="G92" s="15">
        <f t="shared" si="15"/>
        <v>28.856382978723406</v>
      </c>
      <c r="H92" s="12">
        <v>41</v>
      </c>
      <c r="I92" s="15">
        <f t="shared" si="16"/>
        <v>5.4521276595744688</v>
      </c>
      <c r="J92" s="12">
        <v>18</v>
      </c>
      <c r="K92" s="15">
        <f t="shared" si="17"/>
        <v>43.902439024390247</v>
      </c>
      <c r="L92" s="3"/>
      <c r="M92" s="3"/>
      <c r="N92" s="3"/>
      <c r="O92" s="3"/>
      <c r="P92" s="3" t="s">
        <v>1</v>
      </c>
      <c r="Q92" s="3" t="s">
        <v>1</v>
      </c>
      <c r="R92" s="3" t="s">
        <v>25</v>
      </c>
    </row>
    <row r="93" spans="1:18" ht="20.25" customHeight="1" x14ac:dyDescent="0.25">
      <c r="A93" s="3">
        <v>10</v>
      </c>
      <c r="B93" s="12" t="s">
        <v>141</v>
      </c>
      <c r="C93" s="35"/>
      <c r="D93" s="9">
        <v>3</v>
      </c>
      <c r="E93" s="6">
        <v>1214</v>
      </c>
      <c r="F93" s="6">
        <v>304</v>
      </c>
      <c r="G93" s="15">
        <f t="shared" si="15"/>
        <v>25.041186161449751</v>
      </c>
      <c r="H93" s="12">
        <v>33</v>
      </c>
      <c r="I93" s="15">
        <f t="shared" si="16"/>
        <v>2.7182866556836904</v>
      </c>
      <c r="J93" s="12">
        <v>16</v>
      </c>
      <c r="K93" s="15">
        <f t="shared" si="17"/>
        <v>48.484848484848484</v>
      </c>
      <c r="L93" s="3"/>
      <c r="M93" s="3"/>
      <c r="N93" s="3"/>
      <c r="O93" s="3"/>
      <c r="P93" s="3" t="s">
        <v>1</v>
      </c>
      <c r="Q93" s="3" t="s">
        <v>1</v>
      </c>
      <c r="R93" s="3" t="s">
        <v>25</v>
      </c>
    </row>
    <row r="94" spans="1:18" ht="20.25" customHeight="1" x14ac:dyDescent="0.25">
      <c r="A94" s="3">
        <v>11</v>
      </c>
      <c r="B94" s="12" t="s">
        <v>142</v>
      </c>
      <c r="C94" s="35"/>
      <c r="D94" s="9">
        <v>9</v>
      </c>
      <c r="E94" s="6">
        <v>2278</v>
      </c>
      <c r="F94" s="6">
        <v>2072</v>
      </c>
      <c r="G94" s="15">
        <f t="shared" si="15"/>
        <v>90.956979806848111</v>
      </c>
      <c r="H94" s="12">
        <v>94</v>
      </c>
      <c r="I94" s="15">
        <f t="shared" si="16"/>
        <v>4.1264266900790165</v>
      </c>
      <c r="J94" s="12">
        <v>94</v>
      </c>
      <c r="K94" s="18">
        <f t="shared" si="17"/>
        <v>100</v>
      </c>
      <c r="L94" s="3" t="s">
        <v>48</v>
      </c>
      <c r="M94" s="3"/>
      <c r="N94" s="3"/>
      <c r="O94" s="3"/>
      <c r="P94" s="3" t="s">
        <v>1</v>
      </c>
      <c r="Q94" s="3" t="s">
        <v>1</v>
      </c>
      <c r="R94" s="3" t="s">
        <v>25</v>
      </c>
    </row>
    <row r="95" spans="1:18" ht="20.25" customHeight="1" x14ac:dyDescent="0.25">
      <c r="A95" s="3">
        <v>12</v>
      </c>
      <c r="B95" s="12" t="s">
        <v>143</v>
      </c>
      <c r="C95" s="35"/>
      <c r="D95" s="9">
        <v>8</v>
      </c>
      <c r="E95" s="6">
        <v>1497</v>
      </c>
      <c r="F95" s="6">
        <v>603</v>
      </c>
      <c r="G95" s="15">
        <f t="shared" si="15"/>
        <v>40.280561122244492</v>
      </c>
      <c r="H95" s="12">
        <v>65</v>
      </c>
      <c r="I95" s="15">
        <f t="shared" si="16"/>
        <v>4.342017368069472</v>
      </c>
      <c r="J95" s="12">
        <v>48</v>
      </c>
      <c r="K95" s="15">
        <f t="shared" si="17"/>
        <v>73.846153846153854</v>
      </c>
      <c r="L95" s="3" t="s">
        <v>48</v>
      </c>
      <c r="M95" s="3"/>
      <c r="N95" s="3"/>
      <c r="O95" s="3"/>
      <c r="P95" s="3" t="s">
        <v>1</v>
      </c>
      <c r="Q95" s="3" t="s">
        <v>1</v>
      </c>
      <c r="R95" s="3" t="s">
        <v>25</v>
      </c>
    </row>
    <row r="96" spans="1:18" ht="20.25" customHeight="1" x14ac:dyDescent="0.25">
      <c r="A96" s="3">
        <v>13</v>
      </c>
      <c r="B96" s="12" t="s">
        <v>116</v>
      </c>
      <c r="C96" s="35"/>
      <c r="D96" s="9">
        <v>11</v>
      </c>
      <c r="E96" s="6">
        <v>3038</v>
      </c>
      <c r="F96" s="6">
        <v>1728</v>
      </c>
      <c r="G96" s="15">
        <f t="shared" si="15"/>
        <v>56.879526003949962</v>
      </c>
      <c r="H96" s="12">
        <v>69</v>
      </c>
      <c r="I96" s="15">
        <f t="shared" si="16"/>
        <v>2.2712310730743908</v>
      </c>
      <c r="J96" s="12">
        <v>66</v>
      </c>
      <c r="K96" s="15">
        <f t="shared" si="17"/>
        <v>95.652173913043484</v>
      </c>
      <c r="L96" s="3" t="s">
        <v>48</v>
      </c>
      <c r="M96" s="3"/>
      <c r="N96" s="3"/>
      <c r="O96" s="3"/>
      <c r="P96" s="3" t="s">
        <v>1</v>
      </c>
      <c r="Q96" s="3" t="s">
        <v>1</v>
      </c>
      <c r="R96" s="3"/>
    </row>
    <row r="97" spans="1:18" ht="20.25" customHeight="1" x14ac:dyDescent="0.25">
      <c r="A97" s="3">
        <v>14</v>
      </c>
      <c r="B97" s="12" t="s">
        <v>144</v>
      </c>
      <c r="C97" s="35"/>
      <c r="D97" s="9">
        <v>5</v>
      </c>
      <c r="E97" s="6">
        <v>1025</v>
      </c>
      <c r="F97" s="6">
        <v>912</v>
      </c>
      <c r="G97" s="15">
        <f t="shared" si="15"/>
        <v>88.975609756097569</v>
      </c>
      <c r="H97" s="12">
        <v>89</v>
      </c>
      <c r="I97" s="15">
        <f t="shared" si="16"/>
        <v>8.6829268292682915</v>
      </c>
      <c r="J97" s="12">
        <v>86</v>
      </c>
      <c r="K97" s="15">
        <f t="shared" si="17"/>
        <v>96.629213483146074</v>
      </c>
      <c r="L97" s="3" t="s">
        <v>48</v>
      </c>
      <c r="M97" s="3"/>
      <c r="N97" s="3"/>
      <c r="O97" s="3"/>
      <c r="P97" s="3" t="s">
        <v>1</v>
      </c>
      <c r="Q97" s="3" t="s">
        <v>1</v>
      </c>
      <c r="R97" s="3"/>
    </row>
    <row r="98" spans="1:18" ht="20.25" customHeight="1" x14ac:dyDescent="0.25">
      <c r="A98" s="3">
        <v>15</v>
      </c>
      <c r="B98" s="12" t="s">
        <v>145</v>
      </c>
      <c r="C98" s="35"/>
      <c r="D98" s="9">
        <v>8</v>
      </c>
      <c r="E98" s="6">
        <v>1826</v>
      </c>
      <c r="F98" s="6">
        <v>1599</v>
      </c>
      <c r="G98" s="15">
        <f t="shared" si="15"/>
        <v>87.568455640744801</v>
      </c>
      <c r="H98" s="12">
        <v>40</v>
      </c>
      <c r="I98" s="15">
        <f t="shared" si="16"/>
        <v>2.190580503833516</v>
      </c>
      <c r="J98" s="12">
        <v>36</v>
      </c>
      <c r="K98" s="15">
        <f t="shared" si="17"/>
        <v>90</v>
      </c>
      <c r="L98" s="3" t="s">
        <v>48</v>
      </c>
      <c r="M98" s="3"/>
      <c r="N98" s="3"/>
      <c r="O98" s="3"/>
      <c r="P98" s="3" t="s">
        <v>1</v>
      </c>
      <c r="Q98" s="3" t="s">
        <v>1</v>
      </c>
      <c r="R98" s="3"/>
    </row>
    <row r="99" spans="1:18" ht="20.25" customHeight="1" x14ac:dyDescent="0.25">
      <c r="A99" s="7" t="s">
        <v>46</v>
      </c>
      <c r="B99" s="8" t="s">
        <v>45</v>
      </c>
      <c r="C99" s="33" t="s">
        <v>152</v>
      </c>
      <c r="D99" s="33" t="s">
        <v>153</v>
      </c>
      <c r="E99" s="34"/>
      <c r="F99" s="34"/>
      <c r="G99" s="13"/>
      <c r="H99" s="34"/>
      <c r="I99" s="13"/>
      <c r="J99" s="34"/>
      <c r="K99" s="13"/>
      <c r="L99" s="10"/>
      <c r="M99" s="10"/>
      <c r="N99" s="10"/>
      <c r="O99" s="10"/>
      <c r="P99" s="10"/>
      <c r="Q99" s="10"/>
      <c r="R99" s="3"/>
    </row>
    <row r="100" spans="1:18" ht="20.25" customHeight="1" x14ac:dyDescent="0.25">
      <c r="A100" s="3">
        <v>1</v>
      </c>
      <c r="B100" s="1" t="s">
        <v>157</v>
      </c>
      <c r="C100" s="35"/>
      <c r="D100" s="9">
        <v>4</v>
      </c>
      <c r="E100" s="6">
        <v>622</v>
      </c>
      <c r="F100" s="12">
        <v>546</v>
      </c>
      <c r="G100" s="14">
        <f>F100/E100*100</f>
        <v>87.781350482315119</v>
      </c>
      <c r="H100" s="12">
        <v>104</v>
      </c>
      <c r="I100" s="14">
        <f>H100/E100*100</f>
        <v>16.720257234726688</v>
      </c>
      <c r="J100" s="12">
        <v>103</v>
      </c>
      <c r="K100" s="14">
        <f>J100/H100*100</f>
        <v>99.038461538461547</v>
      </c>
      <c r="L100" s="3" t="s">
        <v>48</v>
      </c>
      <c r="M100" s="3" t="s">
        <v>48</v>
      </c>
      <c r="N100" s="3" t="s">
        <v>48</v>
      </c>
      <c r="O100" s="3"/>
      <c r="P100" s="3" t="s">
        <v>30</v>
      </c>
      <c r="Q100" s="3" t="s">
        <v>30</v>
      </c>
      <c r="R100" s="3"/>
    </row>
    <row r="101" spans="1:18" ht="20.25" customHeight="1" x14ac:dyDescent="0.25">
      <c r="A101" s="3">
        <v>2</v>
      </c>
      <c r="B101" s="1" t="s">
        <v>155</v>
      </c>
      <c r="C101" s="35"/>
      <c r="D101" s="9">
        <v>5</v>
      </c>
      <c r="E101" s="6">
        <v>683</v>
      </c>
      <c r="F101" s="12">
        <v>439</v>
      </c>
      <c r="G101" s="14">
        <f>F101/E101*100</f>
        <v>64.275256222547583</v>
      </c>
      <c r="H101" s="12">
        <v>91</v>
      </c>
      <c r="I101" s="14">
        <f>H101/E101*100</f>
        <v>13.323572474377746</v>
      </c>
      <c r="J101" s="12">
        <v>83</v>
      </c>
      <c r="K101" s="14">
        <f>J101/H101*100</f>
        <v>91.208791208791212</v>
      </c>
      <c r="L101" s="3" t="s">
        <v>48</v>
      </c>
      <c r="M101" s="3"/>
      <c r="N101" s="3" t="s">
        <v>48</v>
      </c>
      <c r="O101" s="3"/>
      <c r="P101" s="3" t="s">
        <v>26</v>
      </c>
      <c r="Q101" s="3" t="s">
        <v>26</v>
      </c>
      <c r="R101" s="3"/>
    </row>
    <row r="102" spans="1:18" ht="20.25" customHeight="1" x14ac:dyDescent="0.25">
      <c r="A102" s="3">
        <v>3</v>
      </c>
      <c r="B102" s="1" t="s">
        <v>156</v>
      </c>
      <c r="C102" s="35"/>
      <c r="D102" s="9">
        <v>8</v>
      </c>
      <c r="E102" s="6">
        <v>1075</v>
      </c>
      <c r="F102" s="12">
        <v>772</v>
      </c>
      <c r="G102" s="14">
        <f>F102/E102*100</f>
        <v>71.813953488372093</v>
      </c>
      <c r="H102" s="12">
        <v>108</v>
      </c>
      <c r="I102" s="14">
        <f>H102/E102*100</f>
        <v>10.046511627906977</v>
      </c>
      <c r="J102" s="12">
        <v>102</v>
      </c>
      <c r="K102" s="14">
        <f>J102/H102*100</f>
        <v>94.444444444444443</v>
      </c>
      <c r="L102" s="3" t="s">
        <v>48</v>
      </c>
      <c r="M102" s="3"/>
      <c r="N102" s="3" t="s">
        <v>48</v>
      </c>
      <c r="O102" s="3"/>
      <c r="P102" s="3" t="s">
        <v>26</v>
      </c>
      <c r="Q102" s="3" t="s">
        <v>26</v>
      </c>
      <c r="R102" s="3"/>
    </row>
    <row r="103" spans="1:18" ht="20.25" customHeight="1" x14ac:dyDescent="0.25">
      <c r="A103" s="3">
        <v>4</v>
      </c>
      <c r="B103" s="1" t="s">
        <v>154</v>
      </c>
      <c r="C103" s="35"/>
      <c r="D103" s="9">
        <v>7</v>
      </c>
      <c r="E103" s="6">
        <v>1477</v>
      </c>
      <c r="F103" s="12">
        <v>331</v>
      </c>
      <c r="G103" s="14">
        <f>F103/E103*100</f>
        <v>22.410291130670277</v>
      </c>
      <c r="H103" s="12">
        <v>128</v>
      </c>
      <c r="I103" s="14">
        <f>H103/E103*100</f>
        <v>8.6662153012863907</v>
      </c>
      <c r="J103" s="12">
        <v>83</v>
      </c>
      <c r="K103" s="14">
        <f>J103/H103*100</f>
        <v>64.84375</v>
      </c>
      <c r="L103" s="3" t="s">
        <v>48</v>
      </c>
      <c r="M103" s="3"/>
      <c r="N103" s="3"/>
      <c r="O103" s="3"/>
      <c r="P103" s="3" t="s">
        <v>1</v>
      </c>
      <c r="Q103" s="3" t="s">
        <v>1</v>
      </c>
      <c r="R103" s="3"/>
    </row>
    <row r="104" spans="1:18" ht="20.25" customHeight="1" x14ac:dyDescent="0.25">
      <c r="A104" s="7" t="s">
        <v>48</v>
      </c>
      <c r="B104" s="10" t="s">
        <v>47</v>
      </c>
      <c r="C104" s="33" t="s">
        <v>158</v>
      </c>
      <c r="D104" s="33" t="s">
        <v>159</v>
      </c>
      <c r="E104" s="34"/>
      <c r="F104" s="34"/>
      <c r="G104" s="13"/>
      <c r="H104" s="34"/>
      <c r="I104" s="13"/>
      <c r="J104" s="34"/>
      <c r="K104" s="13"/>
      <c r="L104" s="3"/>
      <c r="M104" s="3"/>
      <c r="N104" s="3"/>
      <c r="O104" s="3"/>
      <c r="P104" s="3"/>
      <c r="Q104" s="3"/>
      <c r="R104" s="3"/>
    </row>
    <row r="105" spans="1:18" ht="20.25" customHeight="1" x14ac:dyDescent="0.25">
      <c r="A105" s="3">
        <v>1</v>
      </c>
      <c r="B105" s="12" t="s">
        <v>169</v>
      </c>
      <c r="C105" s="35"/>
      <c r="D105" s="9">
        <v>5</v>
      </c>
      <c r="E105" s="6">
        <v>1044</v>
      </c>
      <c r="F105" s="6">
        <v>645</v>
      </c>
      <c r="G105" s="14">
        <f t="shared" ref="G105:G113" si="18">F105/E105*100</f>
        <v>61.781609195402297</v>
      </c>
      <c r="H105" s="6">
        <v>175</v>
      </c>
      <c r="I105" s="14">
        <f t="shared" ref="I105:I113" si="19">H105/E105*100</f>
        <v>16.762452107279692</v>
      </c>
      <c r="J105" s="6">
        <v>172</v>
      </c>
      <c r="K105" s="14">
        <f t="shared" ref="K105:K113" si="20">J105/H105*100</f>
        <v>98.285714285714292</v>
      </c>
      <c r="L105" s="36" t="s">
        <v>48</v>
      </c>
      <c r="M105" s="15"/>
      <c r="N105" s="12"/>
      <c r="O105" s="37"/>
      <c r="P105" s="3" t="s">
        <v>30</v>
      </c>
      <c r="Q105" s="3" t="s">
        <v>30</v>
      </c>
      <c r="R105" s="3"/>
    </row>
    <row r="106" spans="1:18" ht="20.25" customHeight="1" x14ac:dyDescent="0.25">
      <c r="A106" s="3">
        <v>2</v>
      </c>
      <c r="B106" s="12" t="s">
        <v>165</v>
      </c>
      <c r="C106" s="35"/>
      <c r="D106" s="9">
        <v>6</v>
      </c>
      <c r="E106" s="6">
        <v>1894</v>
      </c>
      <c r="F106" s="6">
        <v>811</v>
      </c>
      <c r="G106" s="14">
        <f t="shared" si="18"/>
        <v>42.819429778247098</v>
      </c>
      <c r="H106" s="6">
        <v>202</v>
      </c>
      <c r="I106" s="14">
        <f t="shared" si="19"/>
        <v>10.665258711721224</v>
      </c>
      <c r="J106" s="6">
        <v>167</v>
      </c>
      <c r="K106" s="14">
        <f t="shared" si="20"/>
        <v>82.67326732673267</v>
      </c>
      <c r="L106" s="36" t="s">
        <v>48</v>
      </c>
      <c r="M106" s="15"/>
      <c r="N106" s="12"/>
      <c r="O106" s="37"/>
      <c r="P106" s="3" t="s">
        <v>26</v>
      </c>
      <c r="Q106" s="3" t="s">
        <v>26</v>
      </c>
      <c r="R106" s="3"/>
    </row>
    <row r="107" spans="1:18" ht="20.25" customHeight="1" x14ac:dyDescent="0.25">
      <c r="A107" s="3">
        <v>3</v>
      </c>
      <c r="B107" s="12" t="s">
        <v>166</v>
      </c>
      <c r="C107" s="35"/>
      <c r="D107" s="9">
        <v>10</v>
      </c>
      <c r="E107" s="6">
        <v>1997</v>
      </c>
      <c r="F107" s="6">
        <v>1141</v>
      </c>
      <c r="G107" s="14">
        <f t="shared" si="18"/>
        <v>57.135703555332995</v>
      </c>
      <c r="H107" s="6">
        <v>279</v>
      </c>
      <c r="I107" s="14">
        <f t="shared" si="19"/>
        <v>13.970956434651979</v>
      </c>
      <c r="J107" s="6">
        <v>256</v>
      </c>
      <c r="K107" s="14">
        <f t="shared" si="20"/>
        <v>91.756272401433691</v>
      </c>
      <c r="L107" s="36" t="s">
        <v>48</v>
      </c>
      <c r="M107" s="15"/>
      <c r="N107" s="12"/>
      <c r="O107" s="37"/>
      <c r="P107" s="3" t="s">
        <v>26</v>
      </c>
      <c r="Q107" s="3" t="s">
        <v>26</v>
      </c>
      <c r="R107" s="3"/>
    </row>
    <row r="108" spans="1:18" ht="20.25" customHeight="1" x14ac:dyDescent="0.25">
      <c r="A108" s="3">
        <v>4</v>
      </c>
      <c r="B108" s="12" t="s">
        <v>167</v>
      </c>
      <c r="C108" s="35"/>
      <c r="D108" s="9">
        <v>4</v>
      </c>
      <c r="E108" s="6">
        <v>1272</v>
      </c>
      <c r="F108" s="6">
        <v>1103</v>
      </c>
      <c r="G108" s="14">
        <f t="shared" si="18"/>
        <v>86.713836477987414</v>
      </c>
      <c r="H108" s="6">
        <v>167</v>
      </c>
      <c r="I108" s="14">
        <f t="shared" si="19"/>
        <v>13.128930817610062</v>
      </c>
      <c r="J108" s="6">
        <v>165</v>
      </c>
      <c r="K108" s="14">
        <f t="shared" si="20"/>
        <v>98.802395209580837</v>
      </c>
      <c r="L108" s="36" t="s">
        <v>48</v>
      </c>
      <c r="M108" s="15"/>
      <c r="N108" s="12"/>
      <c r="O108" s="37"/>
      <c r="P108" s="3" t="s">
        <v>26</v>
      </c>
      <c r="Q108" s="3" t="s">
        <v>26</v>
      </c>
      <c r="R108" s="3" t="s">
        <v>113</v>
      </c>
    </row>
    <row r="109" spans="1:18" ht="20.25" customHeight="1" x14ac:dyDescent="0.25">
      <c r="A109" s="3">
        <v>5</v>
      </c>
      <c r="B109" s="12" t="s">
        <v>168</v>
      </c>
      <c r="C109" s="35"/>
      <c r="D109" s="9">
        <v>6</v>
      </c>
      <c r="E109" s="6">
        <v>1365</v>
      </c>
      <c r="F109" s="6">
        <v>1012</v>
      </c>
      <c r="G109" s="14">
        <f t="shared" si="18"/>
        <v>74.139194139194146</v>
      </c>
      <c r="H109" s="6">
        <v>190</v>
      </c>
      <c r="I109" s="14">
        <f t="shared" si="19"/>
        <v>13.91941391941392</v>
      </c>
      <c r="J109" s="6">
        <v>189</v>
      </c>
      <c r="K109" s="14">
        <f t="shared" si="20"/>
        <v>99.473684210526315</v>
      </c>
      <c r="L109" s="36" t="s">
        <v>48</v>
      </c>
      <c r="M109" s="15"/>
      <c r="N109" s="12"/>
      <c r="O109" s="37"/>
      <c r="P109" s="3" t="s">
        <v>26</v>
      </c>
      <c r="Q109" s="3" t="s">
        <v>26</v>
      </c>
      <c r="R109" s="3"/>
    </row>
    <row r="110" spans="1:18" ht="20.25" customHeight="1" x14ac:dyDescent="0.25">
      <c r="A110" s="3">
        <v>6</v>
      </c>
      <c r="B110" s="12" t="s">
        <v>160</v>
      </c>
      <c r="C110" s="35"/>
      <c r="D110" s="9">
        <v>7</v>
      </c>
      <c r="E110" s="6">
        <v>2018</v>
      </c>
      <c r="F110" s="6">
        <v>641</v>
      </c>
      <c r="G110" s="14">
        <f t="shared" si="18"/>
        <v>31.764122893954411</v>
      </c>
      <c r="H110" s="6">
        <v>76</v>
      </c>
      <c r="I110" s="14">
        <f t="shared" si="19"/>
        <v>3.7661050545094152</v>
      </c>
      <c r="J110" s="6">
        <v>59</v>
      </c>
      <c r="K110" s="14">
        <f t="shared" si="20"/>
        <v>77.631578947368425</v>
      </c>
      <c r="L110" s="36" t="s">
        <v>48</v>
      </c>
      <c r="M110" s="15"/>
      <c r="N110" s="12"/>
      <c r="O110" s="37"/>
      <c r="P110" s="3" t="s">
        <v>1</v>
      </c>
      <c r="Q110" s="3" t="s">
        <v>1</v>
      </c>
      <c r="R110" s="3" t="s">
        <v>161</v>
      </c>
    </row>
    <row r="111" spans="1:18" ht="20.25" customHeight="1" x14ac:dyDescent="0.25">
      <c r="A111" s="3">
        <v>7</v>
      </c>
      <c r="B111" s="12" t="s">
        <v>162</v>
      </c>
      <c r="C111" s="35"/>
      <c r="D111" s="9">
        <v>10</v>
      </c>
      <c r="E111" s="6">
        <v>2139</v>
      </c>
      <c r="F111" s="6">
        <v>729</v>
      </c>
      <c r="G111" s="14">
        <f t="shared" si="18"/>
        <v>34.081346423562415</v>
      </c>
      <c r="H111" s="6">
        <v>153</v>
      </c>
      <c r="I111" s="14">
        <f t="shared" si="19"/>
        <v>7.1528751753155682</v>
      </c>
      <c r="J111" s="6">
        <v>126</v>
      </c>
      <c r="K111" s="14">
        <f t="shared" si="20"/>
        <v>82.35294117647058</v>
      </c>
      <c r="L111" s="36" t="s">
        <v>48</v>
      </c>
      <c r="M111" s="15"/>
      <c r="N111" s="12"/>
      <c r="O111" s="37"/>
      <c r="P111" s="3" t="s">
        <v>1</v>
      </c>
      <c r="Q111" s="3" t="s">
        <v>1</v>
      </c>
      <c r="R111" s="3"/>
    </row>
    <row r="112" spans="1:18" ht="20.25" customHeight="1" x14ac:dyDescent="0.25">
      <c r="A112" s="3">
        <v>8</v>
      </c>
      <c r="B112" s="12" t="s">
        <v>163</v>
      </c>
      <c r="C112" s="35"/>
      <c r="D112" s="9">
        <v>8</v>
      </c>
      <c r="E112" s="6">
        <v>1807</v>
      </c>
      <c r="F112" s="6">
        <v>842</v>
      </c>
      <c r="G112" s="14">
        <f t="shared" si="18"/>
        <v>46.59656889872717</v>
      </c>
      <c r="H112" s="6">
        <v>152</v>
      </c>
      <c r="I112" s="14">
        <f t="shared" si="19"/>
        <v>8.4117321527393472</v>
      </c>
      <c r="J112" s="6">
        <v>125</v>
      </c>
      <c r="K112" s="14">
        <f t="shared" si="20"/>
        <v>82.23684210526315</v>
      </c>
      <c r="L112" s="36" t="s">
        <v>48</v>
      </c>
      <c r="M112" s="15"/>
      <c r="N112" s="12"/>
      <c r="O112" s="37"/>
      <c r="P112" s="3" t="s">
        <v>1</v>
      </c>
      <c r="Q112" s="3" t="s">
        <v>1</v>
      </c>
      <c r="R112" s="3"/>
    </row>
    <row r="113" spans="1:18" ht="20.25" customHeight="1" x14ac:dyDescent="0.25">
      <c r="A113" s="3">
        <v>9</v>
      </c>
      <c r="B113" s="12" t="s">
        <v>164</v>
      </c>
      <c r="C113" s="35"/>
      <c r="D113" s="9">
        <v>9</v>
      </c>
      <c r="E113" s="6">
        <v>1925</v>
      </c>
      <c r="F113" s="6">
        <v>563</v>
      </c>
      <c r="G113" s="14">
        <f t="shared" si="18"/>
        <v>29.246753246753247</v>
      </c>
      <c r="H113" s="6">
        <v>79</v>
      </c>
      <c r="I113" s="14">
        <f t="shared" si="19"/>
        <v>4.1038961038961039</v>
      </c>
      <c r="J113" s="6">
        <v>60</v>
      </c>
      <c r="K113" s="14">
        <f t="shared" si="20"/>
        <v>75.949367088607602</v>
      </c>
      <c r="L113" s="36" t="s">
        <v>48</v>
      </c>
      <c r="M113" s="15"/>
      <c r="N113" s="12"/>
      <c r="O113" s="37"/>
      <c r="P113" s="3" t="s">
        <v>1</v>
      </c>
      <c r="Q113" s="3" t="s">
        <v>1</v>
      </c>
      <c r="R113" s="3" t="s">
        <v>113</v>
      </c>
    </row>
    <row r="114" spans="1:18" ht="20.25" customHeight="1" x14ac:dyDescent="0.25">
      <c r="A114" s="7" t="s">
        <v>52</v>
      </c>
      <c r="B114" s="10" t="s">
        <v>170</v>
      </c>
      <c r="C114" s="33" t="s">
        <v>171</v>
      </c>
      <c r="D114" s="33" t="s">
        <v>172</v>
      </c>
      <c r="E114" s="34"/>
      <c r="F114" s="34"/>
      <c r="G114" s="13"/>
      <c r="H114" s="34"/>
      <c r="I114" s="13"/>
      <c r="J114" s="34"/>
      <c r="K114" s="13"/>
      <c r="L114" s="3"/>
      <c r="M114" s="3"/>
      <c r="N114" s="3"/>
      <c r="O114" s="3"/>
      <c r="P114" s="3"/>
      <c r="Q114" s="3"/>
      <c r="R114" s="3"/>
    </row>
    <row r="115" spans="1:18" ht="20.25" customHeight="1" x14ac:dyDescent="0.25">
      <c r="A115" s="3">
        <v>1</v>
      </c>
      <c r="B115" s="12" t="s">
        <v>178</v>
      </c>
      <c r="C115" s="35"/>
      <c r="D115" s="9">
        <v>4</v>
      </c>
      <c r="E115" s="6">
        <v>871</v>
      </c>
      <c r="F115" s="6">
        <v>853</v>
      </c>
      <c r="G115" s="15">
        <f t="shared" ref="G115:G123" si="21">F115/E115*100</f>
        <v>97.933409873708371</v>
      </c>
      <c r="H115" s="12">
        <v>232</v>
      </c>
      <c r="I115" s="15">
        <f t="shared" ref="I115:I123" si="22">H115/E115*100</f>
        <v>26.636050516647529</v>
      </c>
      <c r="J115" s="12">
        <v>230</v>
      </c>
      <c r="K115" s="15">
        <f t="shared" ref="K115:K123" si="23">J115/H115*100</f>
        <v>99.137931034482762</v>
      </c>
      <c r="L115" s="3" t="s">
        <v>48</v>
      </c>
      <c r="M115" s="3"/>
      <c r="N115" s="3"/>
      <c r="O115" s="3"/>
      <c r="P115" s="3" t="s">
        <v>30</v>
      </c>
      <c r="Q115" s="3" t="s">
        <v>30</v>
      </c>
      <c r="R115" s="3"/>
    </row>
    <row r="116" spans="1:18" ht="20.25" customHeight="1" x14ac:dyDescent="0.25">
      <c r="A116" s="3">
        <v>2</v>
      </c>
      <c r="B116" s="12" t="s">
        <v>179</v>
      </c>
      <c r="C116" s="35"/>
      <c r="D116" s="9">
        <v>7</v>
      </c>
      <c r="E116" s="6">
        <v>1764</v>
      </c>
      <c r="F116" s="6">
        <v>932</v>
      </c>
      <c r="G116" s="15">
        <f t="shared" si="21"/>
        <v>52.834467120181408</v>
      </c>
      <c r="H116" s="12">
        <v>502</v>
      </c>
      <c r="I116" s="15">
        <f t="shared" si="22"/>
        <v>28.458049886621318</v>
      </c>
      <c r="J116" s="12">
        <v>459</v>
      </c>
      <c r="K116" s="15">
        <f t="shared" si="23"/>
        <v>91.434262948207163</v>
      </c>
      <c r="L116" s="3" t="s">
        <v>48</v>
      </c>
      <c r="M116" s="3"/>
      <c r="N116" s="3"/>
      <c r="O116" s="3"/>
      <c r="P116" s="3" t="s">
        <v>30</v>
      </c>
      <c r="Q116" s="3" t="s">
        <v>30</v>
      </c>
      <c r="R116" s="3"/>
    </row>
    <row r="117" spans="1:18" ht="20.25" customHeight="1" x14ac:dyDescent="0.25">
      <c r="A117" s="3">
        <v>3</v>
      </c>
      <c r="B117" s="12" t="s">
        <v>180</v>
      </c>
      <c r="C117" s="35"/>
      <c r="D117" s="9">
        <v>5</v>
      </c>
      <c r="E117" s="6">
        <v>1083</v>
      </c>
      <c r="F117" s="6">
        <v>370</v>
      </c>
      <c r="G117" s="15">
        <f t="shared" si="21"/>
        <v>34.164358264081258</v>
      </c>
      <c r="H117" s="12">
        <v>201</v>
      </c>
      <c r="I117" s="15">
        <f t="shared" si="22"/>
        <v>18.559556786703602</v>
      </c>
      <c r="J117" s="12">
        <v>144</v>
      </c>
      <c r="K117" s="15">
        <f t="shared" si="23"/>
        <v>71.641791044776113</v>
      </c>
      <c r="L117" s="3" t="s">
        <v>48</v>
      </c>
      <c r="M117" s="3"/>
      <c r="N117" s="3"/>
      <c r="O117" s="3"/>
      <c r="P117" s="3" t="s">
        <v>30</v>
      </c>
      <c r="Q117" s="3" t="s">
        <v>30</v>
      </c>
      <c r="R117" s="3"/>
    </row>
    <row r="118" spans="1:18" ht="20.25" customHeight="1" x14ac:dyDescent="0.25">
      <c r="A118" s="3">
        <v>4</v>
      </c>
      <c r="B118" s="12" t="s">
        <v>181</v>
      </c>
      <c r="C118" s="35"/>
      <c r="D118" s="9">
        <v>4</v>
      </c>
      <c r="E118" s="6">
        <v>903</v>
      </c>
      <c r="F118" s="6">
        <v>852</v>
      </c>
      <c r="G118" s="15">
        <f t="shared" si="21"/>
        <v>94.352159468438529</v>
      </c>
      <c r="H118" s="12">
        <v>250</v>
      </c>
      <c r="I118" s="15">
        <f t="shared" si="22"/>
        <v>27.685492801771872</v>
      </c>
      <c r="J118" s="12">
        <v>250</v>
      </c>
      <c r="K118" s="18">
        <f t="shared" si="23"/>
        <v>100</v>
      </c>
      <c r="L118" s="3" t="s">
        <v>48</v>
      </c>
      <c r="M118" s="3"/>
      <c r="N118" s="3"/>
      <c r="O118" s="3"/>
      <c r="P118" s="3" t="s">
        <v>30</v>
      </c>
      <c r="Q118" s="3" t="s">
        <v>30</v>
      </c>
      <c r="R118" s="3"/>
    </row>
    <row r="119" spans="1:18" ht="20.25" customHeight="1" x14ac:dyDescent="0.25">
      <c r="A119" s="3">
        <v>5</v>
      </c>
      <c r="B119" s="12" t="s">
        <v>176</v>
      </c>
      <c r="C119" s="35"/>
      <c r="D119" s="9">
        <v>8</v>
      </c>
      <c r="E119" s="6">
        <v>2150</v>
      </c>
      <c r="F119" s="6">
        <v>1539</v>
      </c>
      <c r="G119" s="15">
        <f t="shared" si="21"/>
        <v>71.581395348837205</v>
      </c>
      <c r="H119" s="12">
        <v>291</v>
      </c>
      <c r="I119" s="15">
        <f t="shared" si="22"/>
        <v>13.534883720930232</v>
      </c>
      <c r="J119" s="12">
        <v>251</v>
      </c>
      <c r="K119" s="15">
        <f t="shared" si="23"/>
        <v>86.254295532646054</v>
      </c>
      <c r="L119" s="3" t="s">
        <v>48</v>
      </c>
      <c r="M119" s="3"/>
      <c r="N119" s="3"/>
      <c r="O119" s="3"/>
      <c r="P119" s="3" t="s">
        <v>26</v>
      </c>
      <c r="Q119" s="3" t="s">
        <v>26</v>
      </c>
      <c r="R119" s="3"/>
    </row>
    <row r="120" spans="1:18" ht="20.25" customHeight="1" x14ac:dyDescent="0.25">
      <c r="A120" s="3">
        <v>6</v>
      </c>
      <c r="B120" s="12" t="s">
        <v>177</v>
      </c>
      <c r="C120" s="35"/>
      <c r="D120" s="9">
        <v>5</v>
      </c>
      <c r="E120" s="6">
        <v>1369</v>
      </c>
      <c r="F120" s="6">
        <v>582</v>
      </c>
      <c r="G120" s="15">
        <f t="shared" si="21"/>
        <v>42.512783053323595</v>
      </c>
      <c r="H120" s="12">
        <v>182</v>
      </c>
      <c r="I120" s="15">
        <f t="shared" si="22"/>
        <v>13.294375456537619</v>
      </c>
      <c r="J120" s="12">
        <v>123</v>
      </c>
      <c r="K120" s="15">
        <f t="shared" si="23"/>
        <v>67.582417582417591</v>
      </c>
      <c r="L120" s="3" t="s">
        <v>48</v>
      </c>
      <c r="M120" s="3"/>
      <c r="N120" s="3"/>
      <c r="O120" s="3"/>
      <c r="P120" s="3" t="s">
        <v>26</v>
      </c>
      <c r="Q120" s="3" t="s">
        <v>26</v>
      </c>
      <c r="R120" s="3"/>
    </row>
    <row r="121" spans="1:18" ht="20.25" customHeight="1" x14ac:dyDescent="0.25">
      <c r="A121" s="3">
        <v>7</v>
      </c>
      <c r="B121" s="12" t="s">
        <v>173</v>
      </c>
      <c r="C121" s="35"/>
      <c r="D121" s="9">
        <v>10</v>
      </c>
      <c r="E121" s="6">
        <v>2858</v>
      </c>
      <c r="F121" s="6">
        <v>1991</v>
      </c>
      <c r="G121" s="15">
        <f t="shared" si="21"/>
        <v>69.664100769769064</v>
      </c>
      <c r="H121" s="12">
        <v>199</v>
      </c>
      <c r="I121" s="15">
        <f t="shared" si="22"/>
        <v>6.962911126662001</v>
      </c>
      <c r="J121" s="12">
        <v>152</v>
      </c>
      <c r="K121" s="15">
        <f t="shared" si="23"/>
        <v>76.381909547738687</v>
      </c>
      <c r="L121" s="3" t="s">
        <v>48</v>
      </c>
      <c r="M121" s="3"/>
      <c r="N121" s="3"/>
      <c r="O121" s="3"/>
      <c r="P121" s="3" t="s">
        <v>1</v>
      </c>
      <c r="Q121" s="3" t="s">
        <v>1</v>
      </c>
      <c r="R121" s="3"/>
    </row>
    <row r="122" spans="1:18" ht="20.25" customHeight="1" x14ac:dyDescent="0.25">
      <c r="A122" s="3">
        <v>8</v>
      </c>
      <c r="B122" s="12" t="s">
        <v>174</v>
      </c>
      <c r="C122" s="35"/>
      <c r="D122" s="9">
        <v>3</v>
      </c>
      <c r="E122" s="6">
        <v>686</v>
      </c>
      <c r="F122" s="6">
        <v>621</v>
      </c>
      <c r="G122" s="15">
        <f t="shared" si="21"/>
        <v>90.524781341107868</v>
      </c>
      <c r="H122" s="12">
        <v>37</v>
      </c>
      <c r="I122" s="15">
        <f t="shared" si="22"/>
        <v>5.3935860058309038</v>
      </c>
      <c r="J122" s="12">
        <v>37</v>
      </c>
      <c r="K122" s="18">
        <f t="shared" si="23"/>
        <v>100</v>
      </c>
      <c r="L122" s="3" t="s">
        <v>48</v>
      </c>
      <c r="M122" s="3"/>
      <c r="N122" s="3"/>
      <c r="O122" s="3"/>
      <c r="P122" s="3" t="s">
        <v>1</v>
      </c>
      <c r="Q122" s="3" t="s">
        <v>1</v>
      </c>
      <c r="R122" s="3" t="s">
        <v>25</v>
      </c>
    </row>
    <row r="123" spans="1:18" ht="20.25" customHeight="1" x14ac:dyDescent="0.25">
      <c r="A123" s="3">
        <v>9</v>
      </c>
      <c r="B123" s="12" t="s">
        <v>175</v>
      </c>
      <c r="C123" s="35"/>
      <c r="D123" s="9">
        <v>5</v>
      </c>
      <c r="E123" s="6">
        <v>1432</v>
      </c>
      <c r="F123" s="6">
        <v>1317</v>
      </c>
      <c r="G123" s="15">
        <f t="shared" si="21"/>
        <v>91.969273743016757</v>
      </c>
      <c r="H123" s="12">
        <v>92</v>
      </c>
      <c r="I123" s="15">
        <f t="shared" si="22"/>
        <v>6.4245810055865924</v>
      </c>
      <c r="J123" s="12">
        <v>91</v>
      </c>
      <c r="K123" s="15">
        <f t="shared" si="23"/>
        <v>98.91304347826086</v>
      </c>
      <c r="L123" s="3" t="s">
        <v>48</v>
      </c>
      <c r="M123" s="3"/>
      <c r="N123" s="3"/>
      <c r="O123" s="3"/>
      <c r="P123" s="3" t="s">
        <v>1</v>
      </c>
      <c r="Q123" s="3" t="s">
        <v>1</v>
      </c>
      <c r="R123" s="3"/>
    </row>
    <row r="124" spans="1:18" ht="20.25" customHeight="1" x14ac:dyDescent="0.25">
      <c r="A124" s="7" t="s">
        <v>182</v>
      </c>
      <c r="B124" s="10" t="s">
        <v>49</v>
      </c>
      <c r="C124" s="33" t="s">
        <v>183</v>
      </c>
      <c r="D124" s="33" t="s">
        <v>184</v>
      </c>
      <c r="E124" s="34"/>
      <c r="F124" s="34"/>
      <c r="G124" s="16"/>
      <c r="H124" s="34"/>
      <c r="I124" s="16"/>
      <c r="J124" s="34"/>
      <c r="K124" s="16"/>
      <c r="L124" s="3"/>
      <c r="M124" s="3"/>
      <c r="N124" s="3"/>
      <c r="O124" s="3"/>
      <c r="P124" s="3"/>
      <c r="Q124" s="3"/>
      <c r="R124" s="3"/>
    </row>
    <row r="125" spans="1:18" ht="20.25" customHeight="1" x14ac:dyDescent="0.25">
      <c r="A125" s="3">
        <v>1</v>
      </c>
      <c r="B125" s="12" t="s">
        <v>75</v>
      </c>
      <c r="C125" s="35"/>
      <c r="D125" s="9">
        <v>12</v>
      </c>
      <c r="E125" s="6">
        <v>2254</v>
      </c>
      <c r="F125" s="6">
        <v>1013</v>
      </c>
      <c r="G125" s="15">
        <f t="shared" ref="G125:G135" si="24">F125/E125*100</f>
        <v>44.942324755989354</v>
      </c>
      <c r="H125" s="12">
        <v>93</v>
      </c>
      <c r="I125" s="15">
        <f t="shared" ref="I125:I135" si="25">H125/E125*100</f>
        <v>4.1259982253771073</v>
      </c>
      <c r="J125" s="12">
        <v>85</v>
      </c>
      <c r="K125" s="15">
        <f t="shared" ref="K125:K135" si="26">J125/H125*100</f>
        <v>91.397849462365585</v>
      </c>
      <c r="L125" s="3" t="s">
        <v>48</v>
      </c>
      <c r="M125" s="3"/>
      <c r="N125" s="3"/>
      <c r="O125" s="3"/>
      <c r="P125" s="3" t="s">
        <v>1</v>
      </c>
      <c r="Q125" s="3" t="s">
        <v>1</v>
      </c>
      <c r="R125" s="3"/>
    </row>
    <row r="126" spans="1:18" ht="20.25" customHeight="1" x14ac:dyDescent="0.25">
      <c r="A126" s="3">
        <v>2</v>
      </c>
      <c r="B126" s="12" t="s">
        <v>185</v>
      </c>
      <c r="C126" s="35"/>
      <c r="D126" s="9">
        <v>7</v>
      </c>
      <c r="E126" s="6">
        <v>1399</v>
      </c>
      <c r="F126" s="6">
        <v>509</v>
      </c>
      <c r="G126" s="15">
        <f t="shared" si="24"/>
        <v>36.383130807719802</v>
      </c>
      <c r="H126" s="12">
        <v>58</v>
      </c>
      <c r="I126" s="15">
        <f t="shared" si="25"/>
        <v>4.1458184417441029</v>
      </c>
      <c r="J126" s="12">
        <v>39</v>
      </c>
      <c r="K126" s="15">
        <f t="shared" si="26"/>
        <v>67.241379310344826</v>
      </c>
      <c r="L126" s="3" t="s">
        <v>48</v>
      </c>
      <c r="M126" s="3"/>
      <c r="N126" s="3"/>
      <c r="O126" s="3"/>
      <c r="P126" s="3" t="s">
        <v>1</v>
      </c>
      <c r="Q126" s="3" t="s">
        <v>1</v>
      </c>
      <c r="R126" s="3" t="s">
        <v>25</v>
      </c>
    </row>
    <row r="127" spans="1:18" ht="20.25" customHeight="1" x14ac:dyDescent="0.25">
      <c r="A127" s="3">
        <v>3</v>
      </c>
      <c r="B127" s="12" t="s">
        <v>186</v>
      </c>
      <c r="C127" s="35"/>
      <c r="D127" s="9">
        <v>8</v>
      </c>
      <c r="E127" s="6">
        <v>1436</v>
      </c>
      <c r="F127" s="6">
        <v>429</v>
      </c>
      <c r="G127" s="15">
        <f t="shared" si="24"/>
        <v>29.874651810584957</v>
      </c>
      <c r="H127" s="12">
        <v>65</v>
      </c>
      <c r="I127" s="15">
        <f t="shared" si="25"/>
        <v>4.5264623955431755</v>
      </c>
      <c r="J127" s="12">
        <v>50</v>
      </c>
      <c r="K127" s="15">
        <f t="shared" si="26"/>
        <v>76.923076923076934</v>
      </c>
      <c r="L127" s="3" t="s">
        <v>48</v>
      </c>
      <c r="M127" s="3"/>
      <c r="N127" s="3"/>
      <c r="O127" s="3"/>
      <c r="P127" s="3" t="s">
        <v>1</v>
      </c>
      <c r="Q127" s="3" t="s">
        <v>1</v>
      </c>
      <c r="R127" s="3" t="s">
        <v>25</v>
      </c>
    </row>
    <row r="128" spans="1:18" ht="20.25" customHeight="1" x14ac:dyDescent="0.25">
      <c r="A128" s="3">
        <v>4</v>
      </c>
      <c r="B128" s="12" t="s">
        <v>187</v>
      </c>
      <c r="C128" s="35"/>
      <c r="D128" s="9">
        <v>6</v>
      </c>
      <c r="E128" s="6">
        <v>981</v>
      </c>
      <c r="F128" s="6">
        <v>943</v>
      </c>
      <c r="G128" s="15">
        <f t="shared" si="24"/>
        <v>96.126401630988795</v>
      </c>
      <c r="H128" s="12">
        <v>95</v>
      </c>
      <c r="I128" s="15">
        <f t="shared" si="25"/>
        <v>9.6839959225280321</v>
      </c>
      <c r="J128" s="12">
        <v>95</v>
      </c>
      <c r="K128" s="18">
        <f t="shared" si="26"/>
        <v>100</v>
      </c>
      <c r="L128" s="3" t="s">
        <v>48</v>
      </c>
      <c r="M128" s="3"/>
      <c r="N128" s="3" t="s">
        <v>48</v>
      </c>
      <c r="O128" s="3"/>
      <c r="P128" s="3" t="s">
        <v>1</v>
      </c>
      <c r="Q128" s="3" t="s">
        <v>1</v>
      </c>
      <c r="R128" s="3"/>
    </row>
    <row r="129" spans="1:18" ht="20.25" customHeight="1" x14ac:dyDescent="0.25">
      <c r="A129" s="3">
        <v>5</v>
      </c>
      <c r="B129" s="12" t="s">
        <v>188</v>
      </c>
      <c r="C129" s="35"/>
      <c r="D129" s="9">
        <v>15</v>
      </c>
      <c r="E129" s="6">
        <v>2553</v>
      </c>
      <c r="F129" s="6">
        <v>988</v>
      </c>
      <c r="G129" s="15">
        <f t="shared" si="24"/>
        <v>38.699569134351741</v>
      </c>
      <c r="H129" s="12">
        <v>190</v>
      </c>
      <c r="I129" s="15">
        <f t="shared" si="25"/>
        <v>7.4422248335291821</v>
      </c>
      <c r="J129" s="12">
        <v>128</v>
      </c>
      <c r="K129" s="15">
        <f t="shared" si="26"/>
        <v>67.368421052631575</v>
      </c>
      <c r="L129" s="3" t="s">
        <v>48</v>
      </c>
      <c r="M129" s="3"/>
      <c r="N129" s="3"/>
      <c r="O129" s="3"/>
      <c r="P129" s="3" t="s">
        <v>1</v>
      </c>
      <c r="Q129" s="3" t="s">
        <v>1</v>
      </c>
      <c r="R129" s="3"/>
    </row>
    <row r="130" spans="1:18" ht="20.25" customHeight="1" x14ac:dyDescent="0.25">
      <c r="A130" s="3">
        <v>6</v>
      </c>
      <c r="B130" s="12" t="s">
        <v>189</v>
      </c>
      <c r="C130" s="35"/>
      <c r="D130" s="9">
        <v>7</v>
      </c>
      <c r="E130" s="6">
        <v>949</v>
      </c>
      <c r="F130" s="6">
        <v>672</v>
      </c>
      <c r="G130" s="15">
        <f t="shared" si="24"/>
        <v>70.811380400421498</v>
      </c>
      <c r="H130" s="12">
        <v>56</v>
      </c>
      <c r="I130" s="15">
        <f t="shared" si="25"/>
        <v>5.9009483667017912</v>
      </c>
      <c r="J130" s="12">
        <v>53</v>
      </c>
      <c r="K130" s="15">
        <f t="shared" si="26"/>
        <v>94.642857142857139</v>
      </c>
      <c r="L130" s="3" t="s">
        <v>48</v>
      </c>
      <c r="M130" s="3"/>
      <c r="N130" s="3"/>
      <c r="O130" s="3"/>
      <c r="P130" s="3" t="s">
        <v>1</v>
      </c>
      <c r="Q130" s="3" t="s">
        <v>1</v>
      </c>
      <c r="R130" s="3"/>
    </row>
    <row r="131" spans="1:18" ht="20.25" customHeight="1" x14ac:dyDescent="0.25">
      <c r="A131" s="3">
        <v>7</v>
      </c>
      <c r="B131" s="12" t="s">
        <v>190</v>
      </c>
      <c r="C131" s="35"/>
      <c r="D131" s="9">
        <v>15</v>
      </c>
      <c r="E131" s="6">
        <v>3225</v>
      </c>
      <c r="F131" s="6">
        <v>1091</v>
      </c>
      <c r="G131" s="15">
        <f t="shared" si="24"/>
        <v>33.829457364341089</v>
      </c>
      <c r="H131" s="12">
        <v>150</v>
      </c>
      <c r="I131" s="15">
        <f t="shared" si="25"/>
        <v>4.6511627906976747</v>
      </c>
      <c r="J131" s="12">
        <v>109</v>
      </c>
      <c r="K131" s="15">
        <f t="shared" si="26"/>
        <v>72.666666666666671</v>
      </c>
      <c r="L131" s="3" t="s">
        <v>48</v>
      </c>
      <c r="M131" s="3"/>
      <c r="N131" s="3"/>
      <c r="O131" s="3"/>
      <c r="P131" s="3" t="s">
        <v>1</v>
      </c>
      <c r="Q131" s="3" t="s">
        <v>1</v>
      </c>
      <c r="R131" s="3"/>
    </row>
    <row r="132" spans="1:18" ht="20.25" customHeight="1" x14ac:dyDescent="0.25">
      <c r="A132" s="3">
        <v>8</v>
      </c>
      <c r="B132" s="12" t="s">
        <v>107</v>
      </c>
      <c r="C132" s="35"/>
      <c r="D132" s="9">
        <v>9</v>
      </c>
      <c r="E132" s="6">
        <v>2676</v>
      </c>
      <c r="F132" s="6">
        <v>1453</v>
      </c>
      <c r="G132" s="15">
        <f t="shared" si="24"/>
        <v>54.29745889387145</v>
      </c>
      <c r="H132" s="12">
        <v>120</v>
      </c>
      <c r="I132" s="15">
        <f t="shared" si="25"/>
        <v>4.4843049327354256</v>
      </c>
      <c r="J132" s="12">
        <v>119</v>
      </c>
      <c r="K132" s="15">
        <f t="shared" si="26"/>
        <v>99.166666666666671</v>
      </c>
      <c r="L132" s="3" t="s">
        <v>48</v>
      </c>
      <c r="M132" s="3"/>
      <c r="N132" s="3"/>
      <c r="O132" s="3"/>
      <c r="P132" s="3" t="s">
        <v>1</v>
      </c>
      <c r="Q132" s="3" t="s">
        <v>1</v>
      </c>
      <c r="R132" s="3" t="s">
        <v>113</v>
      </c>
    </row>
    <row r="133" spans="1:18" ht="20.25" customHeight="1" x14ac:dyDescent="0.25">
      <c r="A133" s="3">
        <v>9</v>
      </c>
      <c r="B133" s="12" t="s">
        <v>191</v>
      </c>
      <c r="C133" s="35"/>
      <c r="D133" s="9">
        <v>13</v>
      </c>
      <c r="E133" s="6">
        <v>2503</v>
      </c>
      <c r="F133" s="6">
        <v>1917</v>
      </c>
      <c r="G133" s="15">
        <f t="shared" si="24"/>
        <v>76.588094286855764</v>
      </c>
      <c r="H133" s="12">
        <v>72</v>
      </c>
      <c r="I133" s="15">
        <f t="shared" si="25"/>
        <v>2.8765481422293249</v>
      </c>
      <c r="J133" s="12">
        <v>64</v>
      </c>
      <c r="K133" s="15">
        <f t="shared" si="26"/>
        <v>88.888888888888886</v>
      </c>
      <c r="L133" s="3" t="s">
        <v>48</v>
      </c>
      <c r="M133" s="3"/>
      <c r="N133" s="3"/>
      <c r="O133" s="3"/>
      <c r="P133" s="3" t="s">
        <v>1</v>
      </c>
      <c r="Q133" s="3" t="s">
        <v>1</v>
      </c>
      <c r="R133" s="3" t="s">
        <v>25</v>
      </c>
    </row>
    <row r="134" spans="1:18" ht="20.25" customHeight="1" x14ac:dyDescent="0.25">
      <c r="A134" s="3">
        <v>10</v>
      </c>
      <c r="B134" s="12" t="s">
        <v>378</v>
      </c>
      <c r="C134" s="35"/>
      <c r="D134" s="9">
        <v>10</v>
      </c>
      <c r="E134" s="6">
        <v>1977</v>
      </c>
      <c r="F134" s="6">
        <v>1234</v>
      </c>
      <c r="G134" s="15">
        <f t="shared" si="24"/>
        <v>62.417804754678805</v>
      </c>
      <c r="H134" s="12">
        <v>179</v>
      </c>
      <c r="I134" s="15">
        <f t="shared" si="25"/>
        <v>9.0541224076884177</v>
      </c>
      <c r="J134" s="12">
        <v>176</v>
      </c>
      <c r="K134" s="15">
        <f t="shared" si="26"/>
        <v>98.324022346368707</v>
      </c>
      <c r="L134" s="3" t="s">
        <v>48</v>
      </c>
      <c r="M134" s="3"/>
      <c r="N134" s="3"/>
      <c r="O134" s="3"/>
      <c r="P134" s="3" t="s">
        <v>1</v>
      </c>
      <c r="Q134" s="3" t="s">
        <v>1</v>
      </c>
      <c r="R134" s="3" t="s">
        <v>113</v>
      </c>
    </row>
    <row r="135" spans="1:18" ht="20.25" customHeight="1" x14ac:dyDescent="0.25">
      <c r="A135" s="3">
        <v>11</v>
      </c>
      <c r="B135" s="12" t="s">
        <v>192</v>
      </c>
      <c r="C135" s="35"/>
      <c r="D135" s="9">
        <v>7</v>
      </c>
      <c r="E135" s="6">
        <v>1306</v>
      </c>
      <c r="F135" s="6">
        <v>808</v>
      </c>
      <c r="G135" s="15">
        <f t="shared" si="24"/>
        <v>61.868300153139359</v>
      </c>
      <c r="H135" s="12">
        <v>50</v>
      </c>
      <c r="I135" s="15">
        <f t="shared" si="25"/>
        <v>3.828483920367534</v>
      </c>
      <c r="J135" s="12">
        <v>48</v>
      </c>
      <c r="K135" s="15">
        <f t="shared" si="26"/>
        <v>96</v>
      </c>
      <c r="L135" s="3" t="s">
        <v>48</v>
      </c>
      <c r="M135" s="3"/>
      <c r="N135" s="3"/>
      <c r="O135" s="3"/>
      <c r="P135" s="3" t="s">
        <v>1</v>
      </c>
      <c r="Q135" s="3" t="s">
        <v>1</v>
      </c>
      <c r="R135" s="3"/>
    </row>
    <row r="136" spans="1:18" ht="20.25" customHeight="1" x14ac:dyDescent="0.25">
      <c r="A136" s="7" t="s">
        <v>193</v>
      </c>
      <c r="B136" s="10" t="s">
        <v>53</v>
      </c>
      <c r="C136" s="33" t="s">
        <v>77</v>
      </c>
      <c r="D136" s="33" t="s">
        <v>194</v>
      </c>
      <c r="E136" s="34"/>
      <c r="F136" s="34"/>
      <c r="G136" s="13"/>
      <c r="H136" s="34"/>
      <c r="I136" s="13"/>
      <c r="J136" s="34"/>
      <c r="K136" s="13"/>
      <c r="L136" s="3"/>
      <c r="M136" s="3"/>
      <c r="N136" s="3"/>
      <c r="O136" s="3"/>
      <c r="P136" s="3"/>
      <c r="Q136" s="3"/>
      <c r="R136" s="3"/>
    </row>
    <row r="137" spans="1:18" ht="20.25" customHeight="1" x14ac:dyDescent="0.25">
      <c r="A137" s="3">
        <v>1</v>
      </c>
      <c r="B137" s="1" t="s">
        <v>206</v>
      </c>
      <c r="C137" s="35"/>
      <c r="D137" s="9">
        <v>11</v>
      </c>
      <c r="E137" s="6">
        <v>1152</v>
      </c>
      <c r="F137" s="6">
        <v>1052</v>
      </c>
      <c r="G137" s="15">
        <f t="shared" ref="G137:G148" si="27">F137/E137*100</f>
        <v>91.319444444444443</v>
      </c>
      <c r="H137" s="12">
        <v>205</v>
      </c>
      <c r="I137" s="15">
        <f t="shared" ref="I137:I148" si="28">H137/E137*100</f>
        <v>17.795138888888889</v>
      </c>
      <c r="J137" s="12">
        <v>202</v>
      </c>
      <c r="K137" s="15">
        <f t="shared" ref="K137:K148" si="29">J137/H137*100</f>
        <v>98.536585365853654</v>
      </c>
      <c r="L137" s="3" t="s">
        <v>48</v>
      </c>
      <c r="M137" s="3"/>
      <c r="N137" s="3"/>
      <c r="O137" s="3"/>
      <c r="P137" s="3" t="s">
        <v>30</v>
      </c>
      <c r="Q137" s="3" t="s">
        <v>30</v>
      </c>
      <c r="R137" s="3"/>
    </row>
    <row r="138" spans="1:18" ht="20.25" customHeight="1" x14ac:dyDescent="0.25">
      <c r="A138" s="3">
        <v>2</v>
      </c>
      <c r="B138" s="1" t="s">
        <v>201</v>
      </c>
      <c r="C138" s="35"/>
      <c r="D138" s="9">
        <v>10</v>
      </c>
      <c r="E138" s="6">
        <v>1348</v>
      </c>
      <c r="F138" s="6">
        <v>1141</v>
      </c>
      <c r="G138" s="15">
        <f t="shared" si="27"/>
        <v>84.643916913946597</v>
      </c>
      <c r="H138" s="12">
        <v>194</v>
      </c>
      <c r="I138" s="15">
        <f t="shared" si="28"/>
        <v>14.391691394658753</v>
      </c>
      <c r="J138" s="12">
        <v>194</v>
      </c>
      <c r="K138" s="12">
        <f t="shared" si="29"/>
        <v>100</v>
      </c>
      <c r="L138" s="3" t="s">
        <v>48</v>
      </c>
      <c r="M138" s="3" t="s">
        <v>48</v>
      </c>
      <c r="N138" s="3"/>
      <c r="O138" s="3"/>
      <c r="P138" s="3" t="s">
        <v>26</v>
      </c>
      <c r="Q138" s="3" t="s">
        <v>26</v>
      </c>
      <c r="R138" s="3"/>
    </row>
    <row r="139" spans="1:18" ht="20.25" customHeight="1" x14ac:dyDescent="0.25">
      <c r="A139" s="3">
        <v>3</v>
      </c>
      <c r="B139" s="1" t="s">
        <v>202</v>
      </c>
      <c r="C139" s="35"/>
      <c r="D139" s="9">
        <v>3</v>
      </c>
      <c r="E139" s="6">
        <v>332</v>
      </c>
      <c r="F139" s="6">
        <v>269</v>
      </c>
      <c r="G139" s="15">
        <f t="shared" si="27"/>
        <v>81.024096385542165</v>
      </c>
      <c r="H139" s="12">
        <v>42</v>
      </c>
      <c r="I139" s="15">
        <f t="shared" si="28"/>
        <v>12.650602409638553</v>
      </c>
      <c r="J139" s="12">
        <v>40</v>
      </c>
      <c r="K139" s="15">
        <f t="shared" si="29"/>
        <v>95.238095238095227</v>
      </c>
      <c r="L139" s="3" t="s">
        <v>48</v>
      </c>
      <c r="M139" s="3"/>
      <c r="N139" s="3"/>
      <c r="O139" s="3"/>
      <c r="P139" s="3" t="s">
        <v>26</v>
      </c>
      <c r="Q139" s="3" t="s">
        <v>26</v>
      </c>
      <c r="R139" s="3"/>
    </row>
    <row r="140" spans="1:18" ht="20.25" customHeight="1" x14ac:dyDescent="0.25">
      <c r="A140" s="3">
        <v>4</v>
      </c>
      <c r="B140" s="1" t="s">
        <v>203</v>
      </c>
      <c r="C140" s="35"/>
      <c r="D140" s="9">
        <v>9</v>
      </c>
      <c r="E140" s="6">
        <v>751</v>
      </c>
      <c r="F140" s="6">
        <v>625</v>
      </c>
      <c r="G140" s="15">
        <f t="shared" si="27"/>
        <v>83.222370173102533</v>
      </c>
      <c r="H140" s="12">
        <v>96</v>
      </c>
      <c r="I140" s="15">
        <f t="shared" si="28"/>
        <v>12.78295605858855</v>
      </c>
      <c r="J140" s="12">
        <v>95</v>
      </c>
      <c r="K140" s="15">
        <f t="shared" si="29"/>
        <v>98.958333333333343</v>
      </c>
      <c r="L140" s="3" t="s">
        <v>48</v>
      </c>
      <c r="M140" s="3"/>
      <c r="N140" s="3"/>
      <c r="O140" s="3"/>
      <c r="P140" s="3" t="s">
        <v>26</v>
      </c>
      <c r="Q140" s="3" t="s">
        <v>26</v>
      </c>
      <c r="R140" s="3"/>
    </row>
    <row r="141" spans="1:18" ht="20.25" customHeight="1" x14ac:dyDescent="0.25">
      <c r="A141" s="3">
        <v>5</v>
      </c>
      <c r="B141" s="1" t="s">
        <v>204</v>
      </c>
      <c r="C141" s="35"/>
      <c r="D141" s="9">
        <v>9</v>
      </c>
      <c r="E141" s="6">
        <v>1126</v>
      </c>
      <c r="F141" s="6">
        <v>860</v>
      </c>
      <c r="G141" s="15">
        <f t="shared" si="27"/>
        <v>76.376554174067493</v>
      </c>
      <c r="H141" s="12">
        <v>137</v>
      </c>
      <c r="I141" s="15">
        <f t="shared" si="28"/>
        <v>12.166962699822379</v>
      </c>
      <c r="J141" s="12">
        <v>137</v>
      </c>
      <c r="K141" s="12">
        <f t="shared" si="29"/>
        <v>100</v>
      </c>
      <c r="L141" s="3" t="s">
        <v>48</v>
      </c>
      <c r="M141" s="3"/>
      <c r="N141" s="3"/>
      <c r="O141" s="3"/>
      <c r="P141" s="3" t="s">
        <v>26</v>
      </c>
      <c r="Q141" s="3" t="s">
        <v>26</v>
      </c>
      <c r="R141" s="3"/>
    </row>
    <row r="142" spans="1:18" ht="20.25" customHeight="1" x14ac:dyDescent="0.25">
      <c r="A142" s="3">
        <v>6</v>
      </c>
      <c r="B142" s="1" t="s">
        <v>205</v>
      </c>
      <c r="C142" s="35"/>
      <c r="D142" s="9">
        <v>6</v>
      </c>
      <c r="E142" s="6">
        <v>848</v>
      </c>
      <c r="F142" s="6">
        <v>490</v>
      </c>
      <c r="G142" s="15">
        <f t="shared" si="27"/>
        <v>57.783018867924532</v>
      </c>
      <c r="H142" s="12">
        <v>86</v>
      </c>
      <c r="I142" s="15">
        <f t="shared" si="28"/>
        <v>10.141509433962264</v>
      </c>
      <c r="J142" s="12">
        <v>76</v>
      </c>
      <c r="K142" s="15">
        <f t="shared" si="29"/>
        <v>88.372093023255815</v>
      </c>
      <c r="L142" s="3" t="s">
        <v>48</v>
      </c>
      <c r="M142" s="3"/>
      <c r="N142" s="3"/>
      <c r="O142" s="3"/>
      <c r="P142" s="3" t="s">
        <v>26</v>
      </c>
      <c r="Q142" s="3" t="s">
        <v>26</v>
      </c>
      <c r="R142" s="3"/>
    </row>
    <row r="143" spans="1:18" ht="20.25" customHeight="1" x14ac:dyDescent="0.25">
      <c r="A143" s="3">
        <v>7</v>
      </c>
      <c r="B143" s="1" t="s">
        <v>195</v>
      </c>
      <c r="C143" s="35"/>
      <c r="D143" s="9">
        <v>3</v>
      </c>
      <c r="E143" s="6">
        <v>379</v>
      </c>
      <c r="F143" s="6">
        <v>358</v>
      </c>
      <c r="G143" s="15">
        <f t="shared" si="27"/>
        <v>94.459102902374667</v>
      </c>
      <c r="H143" s="12">
        <v>31</v>
      </c>
      <c r="I143" s="15">
        <f t="shared" si="28"/>
        <v>8.1794195250659634</v>
      </c>
      <c r="J143" s="12">
        <v>31</v>
      </c>
      <c r="K143" s="12">
        <f t="shared" si="29"/>
        <v>100</v>
      </c>
      <c r="L143" s="3" t="s">
        <v>48</v>
      </c>
      <c r="M143" s="3"/>
      <c r="N143" s="3"/>
      <c r="O143" s="3"/>
      <c r="P143" s="3" t="s">
        <v>1</v>
      </c>
      <c r="Q143" s="3" t="s">
        <v>1</v>
      </c>
      <c r="R143" s="3"/>
    </row>
    <row r="144" spans="1:18" ht="20.25" customHeight="1" x14ac:dyDescent="0.25">
      <c r="A144" s="3">
        <v>8</v>
      </c>
      <c r="B144" s="1" t="s">
        <v>196</v>
      </c>
      <c r="C144" s="35"/>
      <c r="D144" s="9">
        <v>9</v>
      </c>
      <c r="E144" s="6">
        <v>1206</v>
      </c>
      <c r="F144" s="6">
        <v>584</v>
      </c>
      <c r="G144" s="15">
        <f t="shared" si="27"/>
        <v>48.424543946932005</v>
      </c>
      <c r="H144" s="12">
        <v>48</v>
      </c>
      <c r="I144" s="15">
        <f t="shared" si="28"/>
        <v>3.9800995024875623</v>
      </c>
      <c r="J144" s="12">
        <v>37</v>
      </c>
      <c r="K144" s="15">
        <f t="shared" si="29"/>
        <v>77.083333333333343</v>
      </c>
      <c r="L144" s="3" t="s">
        <v>48</v>
      </c>
      <c r="M144" s="3"/>
      <c r="N144" s="3"/>
      <c r="O144" s="3"/>
      <c r="P144" s="3" t="s">
        <v>1</v>
      </c>
      <c r="Q144" s="3" t="s">
        <v>1</v>
      </c>
      <c r="R144" s="3" t="s">
        <v>25</v>
      </c>
    </row>
    <row r="145" spans="1:18" ht="20.25" customHeight="1" x14ac:dyDescent="0.25">
      <c r="A145" s="3">
        <v>9</v>
      </c>
      <c r="B145" s="1" t="s">
        <v>197</v>
      </c>
      <c r="C145" s="35"/>
      <c r="D145" s="9">
        <v>7</v>
      </c>
      <c r="E145" s="6">
        <v>1457</v>
      </c>
      <c r="F145" s="6">
        <v>553</v>
      </c>
      <c r="G145" s="15">
        <f t="shared" si="27"/>
        <v>37.954701441317781</v>
      </c>
      <c r="H145" s="12">
        <v>99</v>
      </c>
      <c r="I145" s="15">
        <f t="shared" si="28"/>
        <v>6.7947838023335621</v>
      </c>
      <c r="J145" s="12">
        <v>74</v>
      </c>
      <c r="K145" s="15">
        <f t="shared" si="29"/>
        <v>74.747474747474755</v>
      </c>
      <c r="L145" s="3" t="s">
        <v>48</v>
      </c>
      <c r="M145" s="3"/>
      <c r="N145" s="3"/>
      <c r="O145" s="3"/>
      <c r="P145" s="3" t="s">
        <v>1</v>
      </c>
      <c r="Q145" s="3" t="s">
        <v>1</v>
      </c>
      <c r="R145" s="3"/>
    </row>
    <row r="146" spans="1:18" ht="20.25" customHeight="1" x14ac:dyDescent="0.25">
      <c r="A146" s="3">
        <v>10</v>
      </c>
      <c r="B146" s="1" t="s">
        <v>198</v>
      </c>
      <c r="C146" s="35"/>
      <c r="D146" s="9">
        <v>6</v>
      </c>
      <c r="E146" s="6">
        <v>1448</v>
      </c>
      <c r="F146" s="6">
        <v>498</v>
      </c>
      <c r="G146" s="15">
        <f t="shared" si="27"/>
        <v>34.392265193370164</v>
      </c>
      <c r="H146" s="12">
        <v>91</v>
      </c>
      <c r="I146" s="15">
        <f t="shared" si="28"/>
        <v>6.2845303867403324</v>
      </c>
      <c r="J146" s="12">
        <v>64</v>
      </c>
      <c r="K146" s="15">
        <f t="shared" si="29"/>
        <v>70.329670329670336</v>
      </c>
      <c r="L146" s="3" t="s">
        <v>48</v>
      </c>
      <c r="M146" s="3"/>
      <c r="N146" s="3"/>
      <c r="O146" s="3"/>
      <c r="P146" s="3" t="s">
        <v>1</v>
      </c>
      <c r="Q146" s="3" t="s">
        <v>1</v>
      </c>
      <c r="R146" s="3" t="s">
        <v>25</v>
      </c>
    </row>
    <row r="147" spans="1:18" ht="20.25" customHeight="1" x14ac:dyDescent="0.25">
      <c r="A147" s="3">
        <v>11</v>
      </c>
      <c r="B147" s="1" t="s">
        <v>199</v>
      </c>
      <c r="C147" s="35"/>
      <c r="D147" s="9">
        <v>4</v>
      </c>
      <c r="E147" s="6">
        <v>1032</v>
      </c>
      <c r="F147" s="6">
        <v>233</v>
      </c>
      <c r="G147" s="15">
        <f t="shared" si="27"/>
        <v>22.577519379844961</v>
      </c>
      <c r="H147" s="12">
        <v>61</v>
      </c>
      <c r="I147" s="15">
        <f t="shared" si="28"/>
        <v>5.9108527131782944</v>
      </c>
      <c r="J147" s="12">
        <v>27</v>
      </c>
      <c r="K147" s="15">
        <f t="shared" si="29"/>
        <v>44.26229508196721</v>
      </c>
      <c r="L147" s="3"/>
      <c r="M147" s="3"/>
      <c r="N147" s="3"/>
      <c r="O147" s="3"/>
      <c r="P147" s="3" t="s">
        <v>1</v>
      </c>
      <c r="Q147" s="3" t="s">
        <v>1</v>
      </c>
      <c r="R147" s="3" t="s">
        <v>25</v>
      </c>
    </row>
    <row r="148" spans="1:18" ht="20.25" customHeight="1" x14ac:dyDescent="0.25">
      <c r="A148" s="3">
        <v>12</v>
      </c>
      <c r="B148" s="1" t="s">
        <v>200</v>
      </c>
      <c r="C148" s="35"/>
      <c r="D148" s="9">
        <v>10</v>
      </c>
      <c r="E148" s="6">
        <v>1351</v>
      </c>
      <c r="F148" s="6">
        <v>1133</v>
      </c>
      <c r="G148" s="15">
        <f t="shared" si="27"/>
        <v>83.863804589193194</v>
      </c>
      <c r="H148" s="12">
        <v>91</v>
      </c>
      <c r="I148" s="15">
        <f t="shared" si="28"/>
        <v>6.7357512953367875</v>
      </c>
      <c r="J148" s="12">
        <v>88</v>
      </c>
      <c r="K148" s="15">
        <f t="shared" si="29"/>
        <v>96.703296703296701</v>
      </c>
      <c r="L148" s="3" t="s">
        <v>48</v>
      </c>
      <c r="M148" s="3"/>
      <c r="N148" s="3"/>
      <c r="O148" s="3"/>
      <c r="P148" s="3" t="s">
        <v>1</v>
      </c>
      <c r="Q148" s="3" t="s">
        <v>1</v>
      </c>
      <c r="R148" s="3"/>
    </row>
    <row r="149" spans="1:18" ht="20.25" customHeight="1" x14ac:dyDescent="0.25">
      <c r="A149" s="7" t="s">
        <v>207</v>
      </c>
      <c r="B149" s="10" t="s">
        <v>208</v>
      </c>
      <c r="C149" s="33" t="s">
        <v>209</v>
      </c>
      <c r="D149" s="33" t="s">
        <v>210</v>
      </c>
      <c r="E149" s="34"/>
      <c r="F149" s="34"/>
      <c r="G149" s="13"/>
      <c r="H149" s="34"/>
      <c r="I149" s="13"/>
      <c r="J149" s="34"/>
      <c r="K149" s="13"/>
      <c r="L149" s="3"/>
      <c r="M149" s="3"/>
      <c r="N149" s="3"/>
      <c r="O149" s="3"/>
      <c r="P149" s="3"/>
      <c r="Q149" s="3"/>
      <c r="R149" s="3"/>
    </row>
    <row r="150" spans="1:18" ht="20.25" customHeight="1" x14ac:dyDescent="0.25">
      <c r="A150" s="3">
        <v>1</v>
      </c>
      <c r="B150" s="12" t="s">
        <v>215</v>
      </c>
      <c r="C150" s="35"/>
      <c r="D150" s="9">
        <v>4</v>
      </c>
      <c r="E150" s="6">
        <v>610</v>
      </c>
      <c r="F150" s="6">
        <v>513</v>
      </c>
      <c r="G150" s="15">
        <f t="shared" ref="G150:G163" si="30">F150/E150*100</f>
        <v>84.098360655737707</v>
      </c>
      <c r="H150" s="12">
        <v>115</v>
      </c>
      <c r="I150" s="15">
        <f t="shared" ref="I150:I163" si="31">H150/E150*100</f>
        <v>18.852459016393443</v>
      </c>
      <c r="J150" s="12">
        <v>115</v>
      </c>
      <c r="K150" s="18">
        <f t="shared" ref="K150:K163" si="32">J150/H150*100</f>
        <v>100</v>
      </c>
      <c r="L150" s="3" t="s">
        <v>48</v>
      </c>
      <c r="M150" s="3"/>
      <c r="N150" s="3"/>
      <c r="O150" s="3"/>
      <c r="P150" s="3" t="s">
        <v>30</v>
      </c>
      <c r="Q150" s="3" t="s">
        <v>30</v>
      </c>
      <c r="R150" s="3"/>
    </row>
    <row r="151" spans="1:18" ht="20.25" customHeight="1" x14ac:dyDescent="0.25">
      <c r="A151" s="3">
        <v>2</v>
      </c>
      <c r="B151" s="12" t="s">
        <v>216</v>
      </c>
      <c r="C151" s="35"/>
      <c r="D151" s="9">
        <v>8</v>
      </c>
      <c r="E151" s="6">
        <v>836</v>
      </c>
      <c r="F151" s="6">
        <v>695</v>
      </c>
      <c r="G151" s="15">
        <f t="shared" si="30"/>
        <v>83.133971291866033</v>
      </c>
      <c r="H151" s="12">
        <v>341</v>
      </c>
      <c r="I151" s="15">
        <f t="shared" si="31"/>
        <v>40.789473684210527</v>
      </c>
      <c r="J151" s="12">
        <v>340</v>
      </c>
      <c r="K151" s="15">
        <f t="shared" si="32"/>
        <v>99.706744868035187</v>
      </c>
      <c r="L151" s="3" t="s">
        <v>48</v>
      </c>
      <c r="M151" s="3"/>
      <c r="N151" s="3"/>
      <c r="O151" s="3"/>
      <c r="P151" s="3" t="s">
        <v>30</v>
      </c>
      <c r="Q151" s="3" t="s">
        <v>30</v>
      </c>
      <c r="R151" s="3"/>
    </row>
    <row r="152" spans="1:18" ht="20.25" customHeight="1" x14ac:dyDescent="0.25">
      <c r="A152" s="3">
        <v>3</v>
      </c>
      <c r="B152" s="12" t="s">
        <v>217</v>
      </c>
      <c r="C152" s="35"/>
      <c r="D152" s="9">
        <v>4</v>
      </c>
      <c r="E152" s="6">
        <v>492</v>
      </c>
      <c r="F152" s="6">
        <v>332</v>
      </c>
      <c r="G152" s="15">
        <f t="shared" si="30"/>
        <v>67.479674796747972</v>
      </c>
      <c r="H152" s="12">
        <v>168</v>
      </c>
      <c r="I152" s="15">
        <f t="shared" si="31"/>
        <v>34.146341463414636</v>
      </c>
      <c r="J152" s="12">
        <v>166</v>
      </c>
      <c r="K152" s="15">
        <f t="shared" si="32"/>
        <v>98.80952380952381</v>
      </c>
      <c r="L152" s="3" t="s">
        <v>48</v>
      </c>
      <c r="M152" s="3" t="s">
        <v>48</v>
      </c>
      <c r="N152" s="3"/>
      <c r="O152" s="3"/>
      <c r="P152" s="3" t="s">
        <v>30</v>
      </c>
      <c r="Q152" s="3" t="s">
        <v>30</v>
      </c>
      <c r="R152" s="3"/>
    </row>
    <row r="153" spans="1:18" ht="20.25" customHeight="1" x14ac:dyDescent="0.25">
      <c r="A153" s="3">
        <v>4</v>
      </c>
      <c r="B153" s="12" t="s">
        <v>218</v>
      </c>
      <c r="C153" s="35"/>
      <c r="D153" s="9">
        <v>5</v>
      </c>
      <c r="E153" s="6">
        <v>644</v>
      </c>
      <c r="F153" s="6">
        <v>576</v>
      </c>
      <c r="G153" s="15">
        <f t="shared" si="30"/>
        <v>89.440993788819881</v>
      </c>
      <c r="H153" s="12">
        <v>273</v>
      </c>
      <c r="I153" s="15">
        <f t="shared" si="31"/>
        <v>42.391304347826086</v>
      </c>
      <c r="J153" s="12">
        <v>272</v>
      </c>
      <c r="K153" s="15">
        <f t="shared" si="32"/>
        <v>99.633699633699635</v>
      </c>
      <c r="L153" s="3" t="s">
        <v>48</v>
      </c>
      <c r="M153" s="3"/>
      <c r="N153" s="3"/>
      <c r="O153" s="3"/>
      <c r="P153" s="3" t="s">
        <v>30</v>
      </c>
      <c r="Q153" s="3" t="s">
        <v>30</v>
      </c>
      <c r="R153" s="3"/>
    </row>
    <row r="154" spans="1:18" ht="20.25" customHeight="1" x14ac:dyDescent="0.25">
      <c r="A154" s="3">
        <v>5</v>
      </c>
      <c r="B154" s="12" t="s">
        <v>484</v>
      </c>
      <c r="C154" s="35"/>
      <c r="D154" s="9">
        <v>6</v>
      </c>
      <c r="E154" s="6">
        <v>927</v>
      </c>
      <c r="F154" s="6">
        <v>678</v>
      </c>
      <c r="G154" s="15">
        <f t="shared" si="30"/>
        <v>73.139158576051784</v>
      </c>
      <c r="H154" s="12">
        <v>309</v>
      </c>
      <c r="I154" s="15">
        <f t="shared" si="31"/>
        <v>33.333333333333329</v>
      </c>
      <c r="J154" s="12">
        <v>296</v>
      </c>
      <c r="K154" s="15">
        <f t="shared" si="32"/>
        <v>95.792880258899672</v>
      </c>
      <c r="L154" s="3" t="s">
        <v>48</v>
      </c>
      <c r="M154" s="3"/>
      <c r="N154" s="3"/>
      <c r="O154" s="3"/>
      <c r="P154" s="3" t="s">
        <v>30</v>
      </c>
      <c r="Q154" s="3" t="s">
        <v>30</v>
      </c>
      <c r="R154" s="3"/>
    </row>
    <row r="155" spans="1:18" ht="20.25" customHeight="1" x14ac:dyDescent="0.25">
      <c r="A155" s="3">
        <v>6</v>
      </c>
      <c r="B155" s="12" t="s">
        <v>219</v>
      </c>
      <c r="C155" s="35"/>
      <c r="D155" s="9">
        <v>3</v>
      </c>
      <c r="E155" s="6">
        <v>458</v>
      </c>
      <c r="F155" s="6">
        <v>435</v>
      </c>
      <c r="G155" s="15">
        <f t="shared" si="30"/>
        <v>94.978165938864635</v>
      </c>
      <c r="H155" s="12">
        <v>180</v>
      </c>
      <c r="I155" s="15">
        <f t="shared" si="31"/>
        <v>39.301310043668117</v>
      </c>
      <c r="J155" s="12">
        <v>180</v>
      </c>
      <c r="K155" s="18">
        <f t="shared" si="32"/>
        <v>100</v>
      </c>
      <c r="L155" s="3" t="s">
        <v>48</v>
      </c>
      <c r="M155" s="3" t="s">
        <v>48</v>
      </c>
      <c r="N155" s="3"/>
      <c r="O155" s="3"/>
      <c r="P155" s="3" t="s">
        <v>30</v>
      </c>
      <c r="Q155" s="3" t="s">
        <v>30</v>
      </c>
      <c r="R155" s="3"/>
    </row>
    <row r="156" spans="1:18" ht="20.25" customHeight="1" x14ac:dyDescent="0.25">
      <c r="A156" s="3">
        <v>7</v>
      </c>
      <c r="B156" s="12" t="s">
        <v>220</v>
      </c>
      <c r="C156" s="35"/>
      <c r="D156" s="9">
        <v>3</v>
      </c>
      <c r="E156" s="6">
        <v>435</v>
      </c>
      <c r="F156" s="6">
        <v>396</v>
      </c>
      <c r="G156" s="15">
        <f t="shared" si="30"/>
        <v>91.034482758620697</v>
      </c>
      <c r="H156" s="12">
        <v>198</v>
      </c>
      <c r="I156" s="15">
        <f t="shared" si="31"/>
        <v>45.517241379310349</v>
      </c>
      <c r="J156" s="12">
        <v>198</v>
      </c>
      <c r="K156" s="18">
        <f t="shared" si="32"/>
        <v>100</v>
      </c>
      <c r="L156" s="3" t="s">
        <v>48</v>
      </c>
      <c r="M156" s="3" t="s">
        <v>48</v>
      </c>
      <c r="N156" s="3" t="s">
        <v>48</v>
      </c>
      <c r="O156" s="3"/>
      <c r="P156" s="3" t="s">
        <v>30</v>
      </c>
      <c r="Q156" s="3" t="s">
        <v>30</v>
      </c>
      <c r="R156" s="3"/>
    </row>
    <row r="157" spans="1:18" ht="20.25" customHeight="1" x14ac:dyDescent="0.25">
      <c r="A157" s="3">
        <v>8</v>
      </c>
      <c r="B157" s="12" t="s">
        <v>221</v>
      </c>
      <c r="C157" s="35"/>
      <c r="D157" s="9">
        <v>6</v>
      </c>
      <c r="E157" s="6">
        <v>1081</v>
      </c>
      <c r="F157" s="6">
        <v>931</v>
      </c>
      <c r="G157" s="15">
        <f t="shared" si="30"/>
        <v>86.123959296947277</v>
      </c>
      <c r="H157" s="12">
        <v>262</v>
      </c>
      <c r="I157" s="15">
        <f t="shared" si="31"/>
        <v>24.236817761332098</v>
      </c>
      <c r="J157" s="12">
        <v>261</v>
      </c>
      <c r="K157" s="15">
        <f t="shared" si="32"/>
        <v>99.618320610687022</v>
      </c>
      <c r="L157" s="3" t="s">
        <v>48</v>
      </c>
      <c r="M157" s="3"/>
      <c r="N157" s="3"/>
      <c r="O157" s="3"/>
      <c r="P157" s="3" t="s">
        <v>30</v>
      </c>
      <c r="Q157" s="3" t="s">
        <v>30</v>
      </c>
      <c r="R157" s="3"/>
    </row>
    <row r="158" spans="1:18" ht="20.25" customHeight="1" x14ac:dyDescent="0.25">
      <c r="A158" s="3">
        <v>9</v>
      </c>
      <c r="B158" s="12" t="s">
        <v>222</v>
      </c>
      <c r="C158" s="35"/>
      <c r="D158" s="9">
        <v>4</v>
      </c>
      <c r="E158" s="6">
        <v>457</v>
      </c>
      <c r="F158" s="6">
        <v>418</v>
      </c>
      <c r="G158" s="15">
        <f t="shared" si="30"/>
        <v>91.466083150984673</v>
      </c>
      <c r="H158" s="12">
        <v>236</v>
      </c>
      <c r="I158" s="15">
        <f t="shared" si="31"/>
        <v>51.641137855579863</v>
      </c>
      <c r="J158" s="12">
        <v>236</v>
      </c>
      <c r="K158" s="18">
        <f t="shared" si="32"/>
        <v>100</v>
      </c>
      <c r="L158" s="3" t="s">
        <v>48</v>
      </c>
      <c r="M158" s="3" t="s">
        <v>48</v>
      </c>
      <c r="N158" s="3" t="s">
        <v>48</v>
      </c>
      <c r="O158" s="3"/>
      <c r="P158" s="3" t="s">
        <v>30</v>
      </c>
      <c r="Q158" s="3" t="s">
        <v>30</v>
      </c>
      <c r="R158" s="3"/>
    </row>
    <row r="159" spans="1:18" ht="20.25" customHeight="1" x14ac:dyDescent="0.25">
      <c r="A159" s="3">
        <v>10</v>
      </c>
      <c r="B159" s="12" t="s">
        <v>223</v>
      </c>
      <c r="C159" s="35"/>
      <c r="D159" s="9">
        <v>3</v>
      </c>
      <c r="E159" s="6">
        <v>367</v>
      </c>
      <c r="F159" s="6">
        <v>326</v>
      </c>
      <c r="G159" s="15">
        <f t="shared" si="30"/>
        <v>88.828337874659397</v>
      </c>
      <c r="H159" s="12">
        <v>161</v>
      </c>
      <c r="I159" s="15">
        <f t="shared" si="31"/>
        <v>43.869209809264305</v>
      </c>
      <c r="J159" s="12">
        <v>161</v>
      </c>
      <c r="K159" s="18">
        <f t="shared" si="32"/>
        <v>100</v>
      </c>
      <c r="L159" s="3" t="s">
        <v>48</v>
      </c>
      <c r="M159" s="3"/>
      <c r="N159" s="3"/>
      <c r="O159" s="3"/>
      <c r="P159" s="3" t="s">
        <v>30</v>
      </c>
      <c r="Q159" s="3" t="s">
        <v>30</v>
      </c>
      <c r="R159" s="3"/>
    </row>
    <row r="160" spans="1:18" ht="20.25" customHeight="1" x14ac:dyDescent="0.25">
      <c r="A160" s="3">
        <v>11</v>
      </c>
      <c r="B160" s="12" t="s">
        <v>211</v>
      </c>
      <c r="C160" s="35"/>
      <c r="D160" s="9">
        <v>7</v>
      </c>
      <c r="E160" s="6">
        <v>2485</v>
      </c>
      <c r="F160" s="6">
        <v>1001</v>
      </c>
      <c r="G160" s="15">
        <f t="shared" si="30"/>
        <v>40.281690140845072</v>
      </c>
      <c r="H160" s="12">
        <v>232</v>
      </c>
      <c r="I160" s="15">
        <f t="shared" si="31"/>
        <v>9.3360160965794776</v>
      </c>
      <c r="J160" s="12">
        <v>210</v>
      </c>
      <c r="K160" s="15">
        <f t="shared" si="32"/>
        <v>90.517241379310349</v>
      </c>
      <c r="L160" s="3" t="s">
        <v>48</v>
      </c>
      <c r="M160" s="3"/>
      <c r="N160" s="3"/>
      <c r="O160" s="3"/>
      <c r="P160" s="3" t="s">
        <v>1</v>
      </c>
      <c r="Q160" s="3" t="s">
        <v>1</v>
      </c>
      <c r="R160" s="3"/>
    </row>
    <row r="161" spans="1:18" ht="20.25" customHeight="1" x14ac:dyDescent="0.25">
      <c r="A161" s="3">
        <v>12</v>
      </c>
      <c r="B161" s="12" t="s">
        <v>212</v>
      </c>
      <c r="C161" s="35"/>
      <c r="D161" s="9">
        <v>4</v>
      </c>
      <c r="E161" s="6">
        <v>674</v>
      </c>
      <c r="F161" s="6">
        <v>344</v>
      </c>
      <c r="G161" s="15">
        <f t="shared" si="30"/>
        <v>51.038575667655785</v>
      </c>
      <c r="H161" s="12">
        <v>43</v>
      </c>
      <c r="I161" s="15">
        <f t="shared" si="31"/>
        <v>6.3798219584569731</v>
      </c>
      <c r="J161" s="12">
        <v>41</v>
      </c>
      <c r="K161" s="15">
        <f t="shared" si="32"/>
        <v>95.348837209302332</v>
      </c>
      <c r="L161" s="3" t="s">
        <v>48</v>
      </c>
      <c r="M161" s="3"/>
      <c r="N161" s="3"/>
      <c r="O161" s="3"/>
      <c r="P161" s="3" t="s">
        <v>1</v>
      </c>
      <c r="Q161" s="3" t="s">
        <v>1</v>
      </c>
      <c r="R161" s="3"/>
    </row>
    <row r="162" spans="1:18" ht="20.25" customHeight="1" x14ac:dyDescent="0.25">
      <c r="A162" s="3">
        <v>13</v>
      </c>
      <c r="B162" s="12" t="s">
        <v>213</v>
      </c>
      <c r="C162" s="35"/>
      <c r="D162" s="9">
        <v>10</v>
      </c>
      <c r="E162" s="6">
        <v>1306</v>
      </c>
      <c r="F162" s="6">
        <v>622</v>
      </c>
      <c r="G162" s="15">
        <f t="shared" si="30"/>
        <v>47.626339969372125</v>
      </c>
      <c r="H162" s="12">
        <v>118</v>
      </c>
      <c r="I162" s="15">
        <f t="shared" si="31"/>
        <v>9.0352220520673807</v>
      </c>
      <c r="J162" s="12">
        <v>111</v>
      </c>
      <c r="K162" s="15">
        <f t="shared" si="32"/>
        <v>94.067796610169495</v>
      </c>
      <c r="L162" s="3" t="s">
        <v>48</v>
      </c>
      <c r="M162" s="3"/>
      <c r="N162" s="3"/>
      <c r="O162" s="3"/>
      <c r="P162" s="3" t="s">
        <v>1</v>
      </c>
      <c r="Q162" s="3" t="s">
        <v>1</v>
      </c>
      <c r="R162" s="3"/>
    </row>
    <row r="163" spans="1:18" ht="20.25" customHeight="1" x14ac:dyDescent="0.25">
      <c r="A163" s="3">
        <v>14</v>
      </c>
      <c r="B163" s="12" t="s">
        <v>214</v>
      </c>
      <c r="C163" s="35"/>
      <c r="D163" s="9">
        <v>7</v>
      </c>
      <c r="E163" s="6">
        <v>1041</v>
      </c>
      <c r="F163" s="6">
        <v>435</v>
      </c>
      <c r="G163" s="15">
        <f t="shared" si="30"/>
        <v>41.786743515850148</v>
      </c>
      <c r="H163" s="12">
        <v>99</v>
      </c>
      <c r="I163" s="15">
        <f t="shared" si="31"/>
        <v>9.5100864553314128</v>
      </c>
      <c r="J163" s="12">
        <v>76</v>
      </c>
      <c r="K163" s="15">
        <f t="shared" si="32"/>
        <v>76.767676767676761</v>
      </c>
      <c r="L163" s="3" t="s">
        <v>48</v>
      </c>
      <c r="M163" s="3"/>
      <c r="N163" s="3"/>
      <c r="O163" s="3"/>
      <c r="P163" s="3" t="s">
        <v>1</v>
      </c>
      <c r="Q163" s="3" t="s">
        <v>1</v>
      </c>
      <c r="R163" s="3"/>
    </row>
    <row r="164" spans="1:18" ht="20.25" customHeight="1" x14ac:dyDescent="0.25">
      <c r="A164" s="7" t="s">
        <v>224</v>
      </c>
      <c r="B164" s="10" t="s">
        <v>225</v>
      </c>
      <c r="C164" s="33" t="s">
        <v>209</v>
      </c>
      <c r="D164" s="33" t="s">
        <v>226</v>
      </c>
      <c r="E164" s="34"/>
      <c r="F164" s="34"/>
      <c r="G164" s="16"/>
      <c r="H164" s="34"/>
      <c r="I164" s="10"/>
      <c r="J164" s="34"/>
      <c r="K164" s="10"/>
      <c r="L164" s="3"/>
      <c r="M164" s="3"/>
      <c r="N164" s="3"/>
      <c r="O164" s="3"/>
      <c r="P164" s="3"/>
      <c r="Q164" s="3"/>
      <c r="R164" s="3"/>
    </row>
    <row r="165" spans="1:18" ht="20.25" customHeight="1" x14ac:dyDescent="0.25">
      <c r="A165" s="3">
        <v>1</v>
      </c>
      <c r="B165" s="12" t="s">
        <v>232</v>
      </c>
      <c r="C165" s="35"/>
      <c r="D165" s="9">
        <v>5</v>
      </c>
      <c r="E165" s="6">
        <v>1426</v>
      </c>
      <c r="F165" s="6">
        <v>788</v>
      </c>
      <c r="G165" s="15">
        <f t="shared" ref="G165:G178" si="33">F165/E165*100</f>
        <v>55.259467040673215</v>
      </c>
      <c r="H165" s="12">
        <v>216</v>
      </c>
      <c r="I165" s="15">
        <f t="shared" ref="I165:I178" si="34">H165/E165*100</f>
        <v>15.147265077138849</v>
      </c>
      <c r="J165" s="12">
        <v>169</v>
      </c>
      <c r="K165" s="15">
        <f t="shared" ref="K165:K178" si="35">J165/H165*100</f>
        <v>78.240740740740748</v>
      </c>
      <c r="L165" s="3" t="s">
        <v>48</v>
      </c>
      <c r="M165" s="3" t="s">
        <v>48</v>
      </c>
      <c r="N165" s="3"/>
      <c r="O165" s="3"/>
      <c r="P165" s="3" t="s">
        <v>30</v>
      </c>
      <c r="Q165" s="3" t="s">
        <v>30</v>
      </c>
      <c r="R165" s="3"/>
    </row>
    <row r="166" spans="1:18" ht="20.25" customHeight="1" x14ac:dyDescent="0.25">
      <c r="A166" s="3">
        <v>2</v>
      </c>
      <c r="B166" s="12" t="s">
        <v>233</v>
      </c>
      <c r="C166" s="35"/>
      <c r="D166" s="9">
        <v>7</v>
      </c>
      <c r="E166" s="6">
        <v>1248</v>
      </c>
      <c r="F166" s="6">
        <v>1018</v>
      </c>
      <c r="G166" s="15">
        <f t="shared" si="33"/>
        <v>81.570512820512818</v>
      </c>
      <c r="H166" s="12">
        <v>250</v>
      </c>
      <c r="I166" s="15">
        <f t="shared" si="34"/>
        <v>20.032051282051285</v>
      </c>
      <c r="J166" s="12">
        <v>234</v>
      </c>
      <c r="K166" s="15">
        <f t="shared" si="35"/>
        <v>93.600000000000009</v>
      </c>
      <c r="L166" s="3" t="s">
        <v>48</v>
      </c>
      <c r="M166" s="3" t="s">
        <v>48</v>
      </c>
      <c r="N166" s="3"/>
      <c r="O166" s="3"/>
      <c r="P166" s="3" t="s">
        <v>30</v>
      </c>
      <c r="Q166" s="3" t="s">
        <v>30</v>
      </c>
      <c r="R166" s="3"/>
    </row>
    <row r="167" spans="1:18" ht="20.25" customHeight="1" x14ac:dyDescent="0.25">
      <c r="A167" s="3">
        <v>3</v>
      </c>
      <c r="B167" s="12" t="s">
        <v>234</v>
      </c>
      <c r="C167" s="35"/>
      <c r="D167" s="9">
        <v>6</v>
      </c>
      <c r="E167" s="6">
        <v>1677</v>
      </c>
      <c r="F167" s="6">
        <v>820</v>
      </c>
      <c r="G167" s="15">
        <f t="shared" si="33"/>
        <v>48.896839594514013</v>
      </c>
      <c r="H167" s="12">
        <v>307</v>
      </c>
      <c r="I167" s="15">
        <f t="shared" si="34"/>
        <v>18.306499701848537</v>
      </c>
      <c r="J167" s="12">
        <v>255</v>
      </c>
      <c r="K167" s="15">
        <f t="shared" si="35"/>
        <v>83.061889250814332</v>
      </c>
      <c r="L167" s="3" t="s">
        <v>48</v>
      </c>
      <c r="M167" s="3" t="s">
        <v>48</v>
      </c>
      <c r="N167" s="3"/>
      <c r="O167" s="3"/>
      <c r="P167" s="3" t="s">
        <v>30</v>
      </c>
      <c r="Q167" s="3" t="s">
        <v>30</v>
      </c>
      <c r="R167" s="3"/>
    </row>
    <row r="168" spans="1:18" ht="20.25" customHeight="1" x14ac:dyDescent="0.25">
      <c r="A168" s="3">
        <v>4</v>
      </c>
      <c r="B168" s="12" t="s">
        <v>477</v>
      </c>
      <c r="C168" s="35"/>
      <c r="D168" s="9">
        <v>5</v>
      </c>
      <c r="E168" s="6">
        <v>1455</v>
      </c>
      <c r="F168" s="6">
        <v>1129</v>
      </c>
      <c r="G168" s="15">
        <f t="shared" si="33"/>
        <v>77.594501718213067</v>
      </c>
      <c r="H168" s="12">
        <v>292</v>
      </c>
      <c r="I168" s="15">
        <f t="shared" si="34"/>
        <v>20.06872852233677</v>
      </c>
      <c r="J168" s="12">
        <v>275</v>
      </c>
      <c r="K168" s="15">
        <f t="shared" si="35"/>
        <v>94.178082191780817</v>
      </c>
      <c r="L168" s="3" t="s">
        <v>48</v>
      </c>
      <c r="M168" s="3"/>
      <c r="N168" s="3"/>
      <c r="O168" s="3"/>
      <c r="P168" s="3" t="s">
        <v>30</v>
      </c>
      <c r="Q168" s="3" t="s">
        <v>30</v>
      </c>
      <c r="R168" s="3"/>
    </row>
    <row r="169" spans="1:18" ht="20.25" customHeight="1" x14ac:dyDescent="0.25">
      <c r="A169" s="3">
        <v>5</v>
      </c>
      <c r="B169" s="12" t="s">
        <v>235</v>
      </c>
      <c r="C169" s="35"/>
      <c r="D169" s="9">
        <v>5</v>
      </c>
      <c r="E169" s="6">
        <v>1264</v>
      </c>
      <c r="F169" s="6">
        <v>1231</v>
      </c>
      <c r="G169" s="15">
        <f t="shared" si="33"/>
        <v>97.389240506329116</v>
      </c>
      <c r="H169" s="12">
        <v>296</v>
      </c>
      <c r="I169" s="15">
        <f t="shared" si="34"/>
        <v>23.417721518987342</v>
      </c>
      <c r="J169" s="12">
        <v>296</v>
      </c>
      <c r="K169" s="18">
        <f t="shared" si="35"/>
        <v>100</v>
      </c>
      <c r="L169" s="3" t="s">
        <v>48</v>
      </c>
      <c r="M169" s="3" t="s">
        <v>48</v>
      </c>
      <c r="N169" s="3" t="s">
        <v>48</v>
      </c>
      <c r="O169" s="3"/>
      <c r="P169" s="3" t="s">
        <v>30</v>
      </c>
      <c r="Q169" s="3" t="s">
        <v>30</v>
      </c>
      <c r="R169" s="3"/>
    </row>
    <row r="170" spans="1:18" ht="20.25" customHeight="1" x14ac:dyDescent="0.25">
      <c r="A170" s="3">
        <v>6</v>
      </c>
      <c r="B170" s="12" t="s">
        <v>236</v>
      </c>
      <c r="C170" s="35"/>
      <c r="D170" s="9">
        <v>4</v>
      </c>
      <c r="E170" s="6">
        <v>1021</v>
      </c>
      <c r="F170" s="6">
        <v>966</v>
      </c>
      <c r="G170" s="15">
        <f t="shared" si="33"/>
        <v>94.613124387855038</v>
      </c>
      <c r="H170" s="12">
        <v>255</v>
      </c>
      <c r="I170" s="15">
        <f t="shared" si="34"/>
        <v>24.975514201762977</v>
      </c>
      <c r="J170" s="12">
        <v>254</v>
      </c>
      <c r="K170" s="15">
        <f t="shared" si="35"/>
        <v>99.607843137254903</v>
      </c>
      <c r="L170" s="3" t="s">
        <v>48</v>
      </c>
      <c r="M170" s="3" t="s">
        <v>48</v>
      </c>
      <c r="N170" s="3"/>
      <c r="O170" s="3"/>
      <c r="P170" s="3" t="s">
        <v>30</v>
      </c>
      <c r="Q170" s="3" t="s">
        <v>30</v>
      </c>
      <c r="R170" s="3"/>
    </row>
    <row r="171" spans="1:18" ht="20.25" customHeight="1" x14ac:dyDescent="0.25">
      <c r="A171" s="3">
        <v>7</v>
      </c>
      <c r="B171" s="12" t="s">
        <v>237</v>
      </c>
      <c r="C171" s="35"/>
      <c r="D171" s="9">
        <v>4</v>
      </c>
      <c r="E171" s="6">
        <v>721</v>
      </c>
      <c r="F171" s="6">
        <v>707</v>
      </c>
      <c r="G171" s="15">
        <f t="shared" si="33"/>
        <v>98.05825242718447</v>
      </c>
      <c r="H171" s="12">
        <v>203</v>
      </c>
      <c r="I171" s="15">
        <f t="shared" si="34"/>
        <v>28.155339805825243</v>
      </c>
      <c r="J171" s="12">
        <v>203</v>
      </c>
      <c r="K171" s="18">
        <f t="shared" si="35"/>
        <v>100</v>
      </c>
      <c r="L171" s="3" t="s">
        <v>48</v>
      </c>
      <c r="M171" s="3"/>
      <c r="N171" s="3" t="s">
        <v>48</v>
      </c>
      <c r="O171" s="3"/>
      <c r="P171" s="3" t="s">
        <v>30</v>
      </c>
      <c r="Q171" s="3" t="s">
        <v>30</v>
      </c>
      <c r="R171" s="3"/>
    </row>
    <row r="172" spans="1:18" ht="20.25" customHeight="1" x14ac:dyDescent="0.25">
      <c r="A172" s="3">
        <v>8</v>
      </c>
      <c r="B172" s="12" t="s">
        <v>238</v>
      </c>
      <c r="C172" s="35"/>
      <c r="D172" s="9">
        <v>6</v>
      </c>
      <c r="E172" s="6">
        <v>1160</v>
      </c>
      <c r="F172" s="6">
        <v>1014</v>
      </c>
      <c r="G172" s="15">
        <f t="shared" si="33"/>
        <v>87.413793103448285</v>
      </c>
      <c r="H172" s="12">
        <v>253</v>
      </c>
      <c r="I172" s="15">
        <f t="shared" si="34"/>
        <v>21.810344827586206</v>
      </c>
      <c r="J172" s="12">
        <v>249</v>
      </c>
      <c r="K172" s="15">
        <f t="shared" si="35"/>
        <v>98.418972332015812</v>
      </c>
      <c r="L172" s="3" t="s">
        <v>48</v>
      </c>
      <c r="M172" s="3"/>
      <c r="N172" s="3"/>
      <c r="O172" s="3"/>
      <c r="P172" s="3" t="s">
        <v>30</v>
      </c>
      <c r="Q172" s="3" t="s">
        <v>30</v>
      </c>
      <c r="R172" s="3"/>
    </row>
    <row r="173" spans="1:18" ht="20.25" customHeight="1" x14ac:dyDescent="0.25">
      <c r="A173" s="3">
        <v>9</v>
      </c>
      <c r="B173" s="12" t="s">
        <v>239</v>
      </c>
      <c r="C173" s="35"/>
      <c r="D173" s="9">
        <v>4</v>
      </c>
      <c r="E173" s="6">
        <v>1014</v>
      </c>
      <c r="F173" s="6">
        <v>952</v>
      </c>
      <c r="G173" s="15">
        <f t="shared" si="33"/>
        <v>93.88560157790927</v>
      </c>
      <c r="H173" s="12">
        <v>308</v>
      </c>
      <c r="I173" s="15">
        <f t="shared" si="34"/>
        <v>30.374753451676529</v>
      </c>
      <c r="J173" s="12">
        <v>307</v>
      </c>
      <c r="K173" s="15">
        <f t="shared" si="35"/>
        <v>99.675324675324674</v>
      </c>
      <c r="L173" s="3" t="s">
        <v>48</v>
      </c>
      <c r="M173" s="3"/>
      <c r="N173" s="3"/>
      <c r="O173" s="3"/>
      <c r="P173" s="3" t="s">
        <v>30</v>
      </c>
      <c r="Q173" s="3" t="s">
        <v>30</v>
      </c>
      <c r="R173" s="3"/>
    </row>
    <row r="174" spans="1:18" ht="20.25" customHeight="1" x14ac:dyDescent="0.25">
      <c r="A174" s="3">
        <v>10</v>
      </c>
      <c r="B174" s="12" t="s">
        <v>230</v>
      </c>
      <c r="C174" s="35"/>
      <c r="D174" s="9">
        <v>5</v>
      </c>
      <c r="E174" s="6">
        <v>1108</v>
      </c>
      <c r="F174" s="6">
        <v>654</v>
      </c>
      <c r="G174" s="15">
        <f t="shared" si="33"/>
        <v>59.025270758122737</v>
      </c>
      <c r="H174" s="12">
        <v>147</v>
      </c>
      <c r="I174" s="15">
        <f t="shared" si="34"/>
        <v>13.267148014440433</v>
      </c>
      <c r="J174" s="12">
        <v>125</v>
      </c>
      <c r="K174" s="15">
        <f t="shared" si="35"/>
        <v>85.034013605442169</v>
      </c>
      <c r="L174" s="3" t="s">
        <v>48</v>
      </c>
      <c r="M174" s="3" t="s">
        <v>48</v>
      </c>
      <c r="N174" s="3"/>
      <c r="O174" s="3"/>
      <c r="P174" s="3" t="s">
        <v>26</v>
      </c>
      <c r="Q174" s="3" t="s">
        <v>26</v>
      </c>
      <c r="R174" s="3"/>
    </row>
    <row r="175" spans="1:18" ht="20.25" customHeight="1" x14ac:dyDescent="0.25">
      <c r="A175" s="3">
        <v>11</v>
      </c>
      <c r="B175" s="12" t="s">
        <v>231</v>
      </c>
      <c r="C175" s="35"/>
      <c r="D175" s="9">
        <v>6</v>
      </c>
      <c r="E175" s="6">
        <v>1732</v>
      </c>
      <c r="F175" s="6">
        <v>1208</v>
      </c>
      <c r="G175" s="15">
        <f t="shared" si="33"/>
        <v>69.745958429561199</v>
      </c>
      <c r="H175" s="12">
        <v>254</v>
      </c>
      <c r="I175" s="15">
        <f t="shared" si="34"/>
        <v>14.665127020785217</v>
      </c>
      <c r="J175" s="12">
        <v>221</v>
      </c>
      <c r="K175" s="15">
        <f t="shared" si="35"/>
        <v>87.00787401574803</v>
      </c>
      <c r="L175" s="3" t="s">
        <v>48</v>
      </c>
      <c r="M175" s="3"/>
      <c r="N175" s="3"/>
      <c r="O175" s="3"/>
      <c r="P175" s="3" t="s">
        <v>26</v>
      </c>
      <c r="Q175" s="3" t="s">
        <v>26</v>
      </c>
      <c r="R175" s="3"/>
    </row>
    <row r="176" spans="1:18" ht="20.25" customHeight="1" x14ac:dyDescent="0.25">
      <c r="A176" s="3">
        <v>12</v>
      </c>
      <c r="B176" s="12" t="s">
        <v>227</v>
      </c>
      <c r="C176" s="35"/>
      <c r="D176" s="9">
        <v>10</v>
      </c>
      <c r="E176" s="6">
        <v>3498</v>
      </c>
      <c r="F176" s="6">
        <v>533</v>
      </c>
      <c r="G176" s="15">
        <f t="shared" si="33"/>
        <v>15.237278444825614</v>
      </c>
      <c r="H176" s="12">
        <v>142</v>
      </c>
      <c r="I176" s="15">
        <f t="shared" si="34"/>
        <v>4.0594625500285879</v>
      </c>
      <c r="J176" s="12">
        <v>86</v>
      </c>
      <c r="K176" s="15">
        <f t="shared" si="35"/>
        <v>60.563380281690137</v>
      </c>
      <c r="L176" s="3" t="s">
        <v>48</v>
      </c>
      <c r="M176" s="3"/>
      <c r="N176" s="3"/>
      <c r="O176" s="3"/>
      <c r="P176" s="3" t="s">
        <v>1</v>
      </c>
      <c r="Q176" s="3" t="s">
        <v>1</v>
      </c>
      <c r="R176" s="3"/>
    </row>
    <row r="177" spans="1:18" ht="20.25" customHeight="1" x14ac:dyDescent="0.25">
      <c r="A177" s="3">
        <v>13</v>
      </c>
      <c r="B177" s="12" t="s">
        <v>228</v>
      </c>
      <c r="C177" s="35"/>
      <c r="D177" s="9">
        <v>4</v>
      </c>
      <c r="E177" s="6">
        <v>860</v>
      </c>
      <c r="F177" s="6">
        <v>669</v>
      </c>
      <c r="G177" s="15">
        <f t="shared" si="33"/>
        <v>77.79069767441861</v>
      </c>
      <c r="H177" s="12">
        <v>54</v>
      </c>
      <c r="I177" s="15">
        <f t="shared" si="34"/>
        <v>6.279069767441861</v>
      </c>
      <c r="J177" s="12">
        <v>52</v>
      </c>
      <c r="K177" s="15">
        <f t="shared" si="35"/>
        <v>96.296296296296291</v>
      </c>
      <c r="L177" s="3" t="s">
        <v>48</v>
      </c>
      <c r="M177" s="3"/>
      <c r="N177" s="3"/>
      <c r="O177" s="3"/>
      <c r="P177" s="3" t="s">
        <v>1</v>
      </c>
      <c r="Q177" s="3" t="s">
        <v>1</v>
      </c>
      <c r="R177" s="3"/>
    </row>
    <row r="178" spans="1:18" ht="20.25" customHeight="1" x14ac:dyDescent="0.25">
      <c r="A178" s="3">
        <v>14</v>
      </c>
      <c r="B178" s="12" t="s">
        <v>229</v>
      </c>
      <c r="C178" s="35"/>
      <c r="D178" s="9">
        <v>6</v>
      </c>
      <c r="E178" s="6">
        <v>1519</v>
      </c>
      <c r="F178" s="6">
        <v>961</v>
      </c>
      <c r="G178" s="15">
        <f t="shared" si="33"/>
        <v>63.265306122448983</v>
      </c>
      <c r="H178" s="12">
        <v>83</v>
      </c>
      <c r="I178" s="15">
        <f t="shared" si="34"/>
        <v>5.4641211323238972</v>
      </c>
      <c r="J178" s="12">
        <v>79</v>
      </c>
      <c r="K178" s="15">
        <f t="shared" si="35"/>
        <v>95.180722891566262</v>
      </c>
      <c r="L178" s="3" t="s">
        <v>48</v>
      </c>
      <c r="M178" s="3"/>
      <c r="N178" s="3"/>
      <c r="O178" s="3"/>
      <c r="P178" s="3" t="s">
        <v>1</v>
      </c>
      <c r="Q178" s="3" t="s">
        <v>1</v>
      </c>
      <c r="R178" s="3" t="s">
        <v>25</v>
      </c>
    </row>
    <row r="179" spans="1:18" ht="20.25" customHeight="1" x14ac:dyDescent="0.25">
      <c r="A179" s="7" t="s">
        <v>240</v>
      </c>
      <c r="B179" s="8" t="s">
        <v>241</v>
      </c>
      <c r="C179" s="33" t="s">
        <v>242</v>
      </c>
      <c r="D179" s="33" t="s">
        <v>243</v>
      </c>
      <c r="E179" s="34"/>
      <c r="F179" s="34"/>
      <c r="G179" s="13"/>
      <c r="H179" s="34"/>
      <c r="I179" s="13"/>
      <c r="J179" s="34"/>
      <c r="K179" s="13"/>
      <c r="L179" s="7"/>
      <c r="M179" s="7"/>
      <c r="N179" s="7"/>
      <c r="O179" s="7"/>
      <c r="P179" s="7"/>
      <c r="Q179" s="7"/>
      <c r="R179" s="7"/>
    </row>
    <row r="180" spans="1:18" ht="20.25" customHeight="1" x14ac:dyDescent="0.25">
      <c r="A180" s="3">
        <v>1</v>
      </c>
      <c r="B180" s="12" t="s">
        <v>251</v>
      </c>
      <c r="C180" s="35"/>
      <c r="D180" s="9">
        <v>7</v>
      </c>
      <c r="E180" s="17">
        <v>1135</v>
      </c>
      <c r="F180" s="17">
        <v>1034</v>
      </c>
      <c r="G180" s="15">
        <f t="shared" ref="G180:G191" si="36">F180/E180*100</f>
        <v>91.101321585903079</v>
      </c>
      <c r="H180" s="17">
        <v>228</v>
      </c>
      <c r="I180" s="15">
        <f t="shared" ref="I180:I191" si="37">H180/E180*100</f>
        <v>20.088105726872246</v>
      </c>
      <c r="J180" s="17">
        <v>228</v>
      </c>
      <c r="K180" s="18">
        <f t="shared" ref="K180:K191" si="38">J180/H180*100</f>
        <v>100</v>
      </c>
      <c r="L180" s="3" t="s">
        <v>48</v>
      </c>
      <c r="M180" s="3"/>
      <c r="N180" s="3" t="s">
        <v>48</v>
      </c>
      <c r="O180" s="3"/>
      <c r="P180" s="3" t="s">
        <v>30</v>
      </c>
      <c r="Q180" s="3" t="s">
        <v>30</v>
      </c>
      <c r="R180" s="3"/>
    </row>
    <row r="181" spans="1:18" ht="20.25" customHeight="1" x14ac:dyDescent="0.25">
      <c r="A181" s="3">
        <v>2</v>
      </c>
      <c r="B181" s="12" t="s">
        <v>252</v>
      </c>
      <c r="C181" s="35"/>
      <c r="D181" s="9">
        <v>3</v>
      </c>
      <c r="E181" s="17">
        <v>692</v>
      </c>
      <c r="F181" s="17">
        <v>525</v>
      </c>
      <c r="G181" s="15">
        <f t="shared" si="36"/>
        <v>75.867052023121389</v>
      </c>
      <c r="H181" s="17">
        <v>198</v>
      </c>
      <c r="I181" s="15">
        <f t="shared" si="37"/>
        <v>28.612716763005778</v>
      </c>
      <c r="J181" s="17">
        <v>186</v>
      </c>
      <c r="K181" s="15">
        <f t="shared" si="38"/>
        <v>93.939393939393938</v>
      </c>
      <c r="L181" s="3" t="s">
        <v>48</v>
      </c>
      <c r="M181" s="3" t="s">
        <v>48</v>
      </c>
      <c r="N181" s="3" t="s">
        <v>48</v>
      </c>
      <c r="O181" s="3"/>
      <c r="P181" s="3" t="s">
        <v>30</v>
      </c>
      <c r="Q181" s="3" t="s">
        <v>30</v>
      </c>
      <c r="R181" s="3"/>
    </row>
    <row r="182" spans="1:18" ht="20.25" customHeight="1" x14ac:dyDescent="0.25">
      <c r="A182" s="3">
        <v>3</v>
      </c>
      <c r="B182" s="12" t="s">
        <v>253</v>
      </c>
      <c r="C182" s="35"/>
      <c r="D182" s="9">
        <v>7</v>
      </c>
      <c r="E182" s="17">
        <v>964</v>
      </c>
      <c r="F182" s="17">
        <v>906</v>
      </c>
      <c r="G182" s="15">
        <f t="shared" si="36"/>
        <v>93.983402489626556</v>
      </c>
      <c r="H182" s="17">
        <v>276</v>
      </c>
      <c r="I182" s="15">
        <f t="shared" si="37"/>
        <v>28.630705394190869</v>
      </c>
      <c r="J182" s="17">
        <v>276</v>
      </c>
      <c r="K182" s="18">
        <f t="shared" si="38"/>
        <v>100</v>
      </c>
      <c r="L182" s="3" t="s">
        <v>48</v>
      </c>
      <c r="M182" s="3" t="s">
        <v>48</v>
      </c>
      <c r="N182" s="3" t="s">
        <v>48</v>
      </c>
      <c r="O182" s="3"/>
      <c r="P182" s="3" t="s">
        <v>30</v>
      </c>
      <c r="Q182" s="3" t="s">
        <v>30</v>
      </c>
      <c r="R182" s="3"/>
    </row>
    <row r="183" spans="1:18" ht="20.25" customHeight="1" x14ac:dyDescent="0.25">
      <c r="A183" s="3">
        <v>4</v>
      </c>
      <c r="B183" s="12" t="s">
        <v>254</v>
      </c>
      <c r="C183" s="35"/>
      <c r="D183" s="9">
        <v>3</v>
      </c>
      <c r="E183" s="17">
        <v>658</v>
      </c>
      <c r="F183" s="17">
        <v>589</v>
      </c>
      <c r="G183" s="15">
        <f t="shared" si="36"/>
        <v>89.513677811550153</v>
      </c>
      <c r="H183" s="17">
        <v>202</v>
      </c>
      <c r="I183" s="15">
        <f t="shared" si="37"/>
        <v>30.69908814589666</v>
      </c>
      <c r="J183" s="17">
        <v>202</v>
      </c>
      <c r="K183" s="18">
        <f t="shared" si="38"/>
        <v>100</v>
      </c>
      <c r="L183" s="3" t="s">
        <v>48</v>
      </c>
      <c r="M183" s="3"/>
      <c r="N183" s="3" t="s">
        <v>48</v>
      </c>
      <c r="O183" s="3"/>
      <c r="P183" s="3" t="s">
        <v>30</v>
      </c>
      <c r="Q183" s="3" t="s">
        <v>30</v>
      </c>
      <c r="R183" s="3"/>
    </row>
    <row r="184" spans="1:18" ht="20.25" customHeight="1" x14ac:dyDescent="0.25">
      <c r="A184" s="3">
        <v>5</v>
      </c>
      <c r="B184" s="12" t="s">
        <v>255</v>
      </c>
      <c r="C184" s="35"/>
      <c r="D184" s="9">
        <v>8</v>
      </c>
      <c r="E184" s="17">
        <v>1430</v>
      </c>
      <c r="F184" s="17">
        <v>1191</v>
      </c>
      <c r="G184" s="15">
        <f t="shared" si="36"/>
        <v>83.286713286713294</v>
      </c>
      <c r="H184" s="17">
        <v>415</v>
      </c>
      <c r="I184" s="15">
        <f t="shared" si="37"/>
        <v>29.02097902097902</v>
      </c>
      <c r="J184" s="17">
        <v>406</v>
      </c>
      <c r="K184" s="15">
        <f t="shared" si="38"/>
        <v>97.831325301204814</v>
      </c>
      <c r="L184" s="3" t="s">
        <v>48</v>
      </c>
      <c r="M184" s="3" t="s">
        <v>48</v>
      </c>
      <c r="N184" s="3" t="s">
        <v>48</v>
      </c>
      <c r="O184" s="3" t="s">
        <v>48</v>
      </c>
      <c r="P184" s="3" t="s">
        <v>30</v>
      </c>
      <c r="Q184" s="3" t="s">
        <v>30</v>
      </c>
      <c r="R184" s="3"/>
    </row>
    <row r="185" spans="1:18" ht="20.25" customHeight="1" x14ac:dyDescent="0.25">
      <c r="A185" s="3">
        <v>6</v>
      </c>
      <c r="B185" s="12" t="s">
        <v>249</v>
      </c>
      <c r="C185" s="35"/>
      <c r="D185" s="9">
        <v>9</v>
      </c>
      <c r="E185" s="17">
        <v>1865</v>
      </c>
      <c r="F185" s="17">
        <v>1197</v>
      </c>
      <c r="G185" s="15">
        <f t="shared" si="36"/>
        <v>64.182305630026818</v>
      </c>
      <c r="H185" s="17">
        <v>255</v>
      </c>
      <c r="I185" s="15">
        <f t="shared" si="37"/>
        <v>13.672922252010725</v>
      </c>
      <c r="J185" s="17">
        <v>218</v>
      </c>
      <c r="K185" s="15">
        <f t="shared" si="38"/>
        <v>85.490196078431367</v>
      </c>
      <c r="L185" s="3" t="s">
        <v>48</v>
      </c>
      <c r="M185" s="3"/>
      <c r="N185" s="3"/>
      <c r="O185" s="3"/>
      <c r="P185" s="3" t="s">
        <v>26</v>
      </c>
      <c r="Q185" s="3" t="s">
        <v>26</v>
      </c>
      <c r="R185" s="3"/>
    </row>
    <row r="186" spans="1:18" ht="20.25" customHeight="1" x14ac:dyDescent="0.25">
      <c r="A186" s="3">
        <v>7</v>
      </c>
      <c r="B186" s="12" t="s">
        <v>250</v>
      </c>
      <c r="C186" s="35"/>
      <c r="D186" s="9">
        <v>6</v>
      </c>
      <c r="E186" s="17">
        <v>1582</v>
      </c>
      <c r="F186" s="17">
        <v>1005</v>
      </c>
      <c r="G186" s="15">
        <f t="shared" si="36"/>
        <v>63.527180783817947</v>
      </c>
      <c r="H186" s="17">
        <v>185</v>
      </c>
      <c r="I186" s="15">
        <f t="shared" si="37"/>
        <v>11.694058154235146</v>
      </c>
      <c r="J186" s="17">
        <v>178</v>
      </c>
      <c r="K186" s="15">
        <f t="shared" si="38"/>
        <v>96.216216216216225</v>
      </c>
      <c r="L186" s="3" t="s">
        <v>48</v>
      </c>
      <c r="M186" s="3"/>
      <c r="N186" s="3"/>
      <c r="O186" s="3"/>
      <c r="P186" s="3" t="s">
        <v>26</v>
      </c>
      <c r="Q186" s="3" t="s">
        <v>26</v>
      </c>
      <c r="R186" s="3"/>
    </row>
    <row r="187" spans="1:18" ht="20.25" customHeight="1" x14ac:dyDescent="0.25">
      <c r="A187" s="3">
        <v>8</v>
      </c>
      <c r="B187" s="12" t="s">
        <v>244</v>
      </c>
      <c r="C187" s="35"/>
      <c r="D187" s="9">
        <v>9</v>
      </c>
      <c r="E187" s="38">
        <v>2649</v>
      </c>
      <c r="F187" s="38">
        <v>478</v>
      </c>
      <c r="G187" s="15">
        <f t="shared" si="36"/>
        <v>18.04454511136278</v>
      </c>
      <c r="H187" s="38">
        <v>114</v>
      </c>
      <c r="I187" s="15">
        <f t="shared" si="37"/>
        <v>4.3035107587768966</v>
      </c>
      <c r="J187" s="38">
        <v>43</v>
      </c>
      <c r="K187" s="15">
        <f t="shared" si="38"/>
        <v>37.719298245614034</v>
      </c>
      <c r="L187" s="5" t="s">
        <v>48</v>
      </c>
      <c r="M187" s="3" t="s">
        <v>48</v>
      </c>
      <c r="N187" s="3"/>
      <c r="O187" s="3"/>
      <c r="P187" s="3" t="s">
        <v>1</v>
      </c>
      <c r="Q187" s="3" t="s">
        <v>1</v>
      </c>
      <c r="R187" s="3"/>
    </row>
    <row r="188" spans="1:18" ht="20.25" customHeight="1" x14ac:dyDescent="0.25">
      <c r="A188" s="3">
        <v>9</v>
      </c>
      <c r="B188" s="12" t="s">
        <v>245</v>
      </c>
      <c r="C188" s="35"/>
      <c r="D188" s="9">
        <v>5</v>
      </c>
      <c r="E188" s="17">
        <v>990</v>
      </c>
      <c r="F188" s="17">
        <v>269</v>
      </c>
      <c r="G188" s="15">
        <f t="shared" si="36"/>
        <v>27.171717171717169</v>
      </c>
      <c r="H188" s="17">
        <v>63</v>
      </c>
      <c r="I188" s="15">
        <f t="shared" si="37"/>
        <v>6.3636363636363633</v>
      </c>
      <c r="J188" s="17">
        <v>46</v>
      </c>
      <c r="K188" s="15">
        <f t="shared" si="38"/>
        <v>73.015873015873012</v>
      </c>
      <c r="L188" s="3" t="s">
        <v>48</v>
      </c>
      <c r="M188" s="3"/>
      <c r="N188" s="3"/>
      <c r="O188" s="3"/>
      <c r="P188" s="3" t="s">
        <v>1</v>
      </c>
      <c r="Q188" s="3" t="s">
        <v>1</v>
      </c>
      <c r="R188" s="3"/>
    </row>
    <row r="189" spans="1:18" ht="20.25" customHeight="1" x14ac:dyDescent="0.25">
      <c r="A189" s="3">
        <v>10</v>
      </c>
      <c r="B189" s="12" t="s">
        <v>246</v>
      </c>
      <c r="C189" s="35"/>
      <c r="D189" s="9">
        <v>9</v>
      </c>
      <c r="E189" s="17">
        <v>1892</v>
      </c>
      <c r="F189" s="17">
        <v>1137</v>
      </c>
      <c r="G189" s="15">
        <f t="shared" si="36"/>
        <v>60.095137420718814</v>
      </c>
      <c r="H189" s="17">
        <v>122</v>
      </c>
      <c r="I189" s="15">
        <f t="shared" si="37"/>
        <v>6.4482029598308666</v>
      </c>
      <c r="J189" s="17">
        <v>98</v>
      </c>
      <c r="K189" s="15">
        <f t="shared" si="38"/>
        <v>80.327868852459019</v>
      </c>
      <c r="L189" s="3" t="s">
        <v>48</v>
      </c>
      <c r="M189" s="3"/>
      <c r="N189" s="3"/>
      <c r="O189" s="3"/>
      <c r="P189" s="3" t="s">
        <v>1</v>
      </c>
      <c r="Q189" s="3" t="s">
        <v>1</v>
      </c>
      <c r="R189" s="3" t="s">
        <v>25</v>
      </c>
    </row>
    <row r="190" spans="1:18" ht="20.25" customHeight="1" x14ac:dyDescent="0.25">
      <c r="A190" s="3">
        <v>11</v>
      </c>
      <c r="B190" s="12" t="s">
        <v>247</v>
      </c>
      <c r="C190" s="35"/>
      <c r="D190" s="9">
        <v>6</v>
      </c>
      <c r="E190" s="17">
        <v>1231</v>
      </c>
      <c r="F190" s="17">
        <v>374</v>
      </c>
      <c r="G190" s="15">
        <f t="shared" si="36"/>
        <v>30.381803411860275</v>
      </c>
      <c r="H190" s="17">
        <v>66</v>
      </c>
      <c r="I190" s="15">
        <f t="shared" si="37"/>
        <v>5.3614947197400484</v>
      </c>
      <c r="J190" s="17">
        <v>26</v>
      </c>
      <c r="K190" s="15">
        <f t="shared" si="38"/>
        <v>39.393939393939391</v>
      </c>
      <c r="L190" s="3" t="s">
        <v>48</v>
      </c>
      <c r="M190" s="3"/>
      <c r="N190" s="3"/>
      <c r="O190" s="3"/>
      <c r="P190" s="3" t="s">
        <v>1</v>
      </c>
      <c r="Q190" s="3" t="s">
        <v>1</v>
      </c>
      <c r="R190" s="3" t="s">
        <v>25</v>
      </c>
    </row>
    <row r="191" spans="1:18" ht="20.25" customHeight="1" x14ac:dyDescent="0.25">
      <c r="A191" s="3">
        <v>12</v>
      </c>
      <c r="B191" s="12" t="s">
        <v>248</v>
      </c>
      <c r="C191" s="35"/>
      <c r="D191" s="9">
        <v>8</v>
      </c>
      <c r="E191" s="17">
        <v>1578</v>
      </c>
      <c r="F191" s="17">
        <v>478</v>
      </c>
      <c r="G191" s="15">
        <f t="shared" si="36"/>
        <v>30.2915082382763</v>
      </c>
      <c r="H191" s="17">
        <v>64</v>
      </c>
      <c r="I191" s="15">
        <f t="shared" si="37"/>
        <v>4.0557667934093784</v>
      </c>
      <c r="J191" s="17">
        <v>43</v>
      </c>
      <c r="K191" s="15">
        <f t="shared" si="38"/>
        <v>67.1875</v>
      </c>
      <c r="L191" s="3" t="s">
        <v>48</v>
      </c>
      <c r="M191" s="3"/>
      <c r="N191" s="3"/>
      <c r="O191" s="3"/>
      <c r="P191" s="3" t="s">
        <v>1</v>
      </c>
      <c r="Q191" s="3" t="s">
        <v>1</v>
      </c>
      <c r="R191" s="3" t="s">
        <v>25</v>
      </c>
    </row>
    <row r="192" spans="1:18" ht="20.25" customHeight="1" x14ac:dyDescent="0.25">
      <c r="A192" s="7" t="s">
        <v>256</v>
      </c>
      <c r="B192" s="10" t="s">
        <v>257</v>
      </c>
      <c r="C192" s="33" t="s">
        <v>258</v>
      </c>
      <c r="D192" s="33" t="s">
        <v>259</v>
      </c>
      <c r="E192" s="34"/>
      <c r="F192" s="34"/>
      <c r="G192" s="16"/>
      <c r="H192" s="34"/>
      <c r="I192" s="16"/>
      <c r="J192" s="34"/>
      <c r="K192" s="16"/>
      <c r="L192" s="3"/>
      <c r="M192" s="3"/>
      <c r="N192" s="3"/>
      <c r="O192" s="3"/>
      <c r="P192" s="3"/>
      <c r="Q192" s="3"/>
      <c r="R192" s="3"/>
    </row>
    <row r="193" spans="1:18" ht="20.25" customHeight="1" x14ac:dyDescent="0.25">
      <c r="A193" s="3">
        <v>1</v>
      </c>
      <c r="B193" s="12" t="s">
        <v>268</v>
      </c>
      <c r="C193" s="35"/>
      <c r="D193" s="9">
        <v>9</v>
      </c>
      <c r="E193" s="6">
        <v>1291</v>
      </c>
      <c r="F193" s="6">
        <v>742</v>
      </c>
      <c r="G193" s="15">
        <f t="shared" ref="G193:G202" si="39">F193/E193*100</f>
        <v>57.474825716498835</v>
      </c>
      <c r="H193" s="12">
        <v>275</v>
      </c>
      <c r="I193" s="15">
        <f t="shared" ref="I193:I202" si="40">H193/E193*100</f>
        <v>21.301316808675448</v>
      </c>
      <c r="J193" s="12">
        <v>245</v>
      </c>
      <c r="K193" s="15">
        <f t="shared" ref="K193:K202" si="41">J193/H193*100</f>
        <v>89.090909090909093</v>
      </c>
      <c r="L193" s="3" t="s">
        <v>48</v>
      </c>
      <c r="M193" s="3"/>
      <c r="N193" s="3"/>
      <c r="O193" s="3"/>
      <c r="P193" s="3" t="s">
        <v>30</v>
      </c>
      <c r="Q193" s="3" t="s">
        <v>30</v>
      </c>
      <c r="R193" s="3"/>
    </row>
    <row r="194" spans="1:18" ht="20.25" customHeight="1" x14ac:dyDescent="0.25">
      <c r="A194" s="3">
        <v>2</v>
      </c>
      <c r="B194" s="12" t="s">
        <v>269</v>
      </c>
      <c r="C194" s="35"/>
      <c r="D194" s="9">
        <v>7</v>
      </c>
      <c r="E194" s="6">
        <v>1182</v>
      </c>
      <c r="F194" s="6">
        <v>1095</v>
      </c>
      <c r="G194" s="15">
        <f t="shared" si="39"/>
        <v>92.639593908629436</v>
      </c>
      <c r="H194" s="12">
        <v>252</v>
      </c>
      <c r="I194" s="15">
        <f t="shared" si="40"/>
        <v>21.319796954314722</v>
      </c>
      <c r="J194" s="12">
        <v>250</v>
      </c>
      <c r="K194" s="15">
        <f t="shared" si="41"/>
        <v>99.206349206349216</v>
      </c>
      <c r="L194" s="3" t="s">
        <v>48</v>
      </c>
      <c r="M194" s="3"/>
      <c r="N194" s="3"/>
      <c r="O194" s="3"/>
      <c r="P194" s="3" t="s">
        <v>30</v>
      </c>
      <c r="Q194" s="3" t="s">
        <v>30</v>
      </c>
      <c r="R194" s="3"/>
    </row>
    <row r="195" spans="1:18" ht="20.25" customHeight="1" x14ac:dyDescent="0.25">
      <c r="A195" s="3">
        <v>3</v>
      </c>
      <c r="B195" s="12" t="s">
        <v>267</v>
      </c>
      <c r="C195" s="35"/>
      <c r="D195" s="9">
        <v>5</v>
      </c>
      <c r="E195" s="6">
        <v>1138</v>
      </c>
      <c r="F195" s="6">
        <v>599</v>
      </c>
      <c r="G195" s="15">
        <f t="shared" si="39"/>
        <v>52.636203866432339</v>
      </c>
      <c r="H195" s="12">
        <v>130</v>
      </c>
      <c r="I195" s="15">
        <f t="shared" si="40"/>
        <v>11.423550087873462</v>
      </c>
      <c r="J195" s="12">
        <v>102</v>
      </c>
      <c r="K195" s="15">
        <f t="shared" si="41"/>
        <v>78.461538461538467</v>
      </c>
      <c r="L195" s="3" t="s">
        <v>48</v>
      </c>
      <c r="M195" s="3"/>
      <c r="N195" s="3"/>
      <c r="O195" s="3"/>
      <c r="P195" s="3" t="s">
        <v>26</v>
      </c>
      <c r="Q195" s="3" t="s">
        <v>26</v>
      </c>
      <c r="R195" s="3"/>
    </row>
    <row r="196" spans="1:18" ht="20.25" customHeight="1" x14ac:dyDescent="0.25">
      <c r="A196" s="3">
        <v>4</v>
      </c>
      <c r="B196" s="12" t="s">
        <v>260</v>
      </c>
      <c r="C196" s="35"/>
      <c r="D196" s="9">
        <v>13</v>
      </c>
      <c r="E196" s="6">
        <v>4651</v>
      </c>
      <c r="F196" s="6">
        <v>2052</v>
      </c>
      <c r="G196" s="15">
        <f t="shared" si="39"/>
        <v>44.119544184046447</v>
      </c>
      <c r="H196" s="12">
        <v>284</v>
      </c>
      <c r="I196" s="15">
        <f t="shared" si="40"/>
        <v>6.1062137174801121</v>
      </c>
      <c r="J196" s="12">
        <v>194</v>
      </c>
      <c r="K196" s="15">
        <f t="shared" si="41"/>
        <v>68.309859154929569</v>
      </c>
      <c r="L196" s="3" t="s">
        <v>48</v>
      </c>
      <c r="M196" s="3"/>
      <c r="N196" s="3"/>
      <c r="O196" s="3"/>
      <c r="P196" s="3" t="s">
        <v>1</v>
      </c>
      <c r="Q196" s="3" t="s">
        <v>1</v>
      </c>
      <c r="R196" s="3"/>
    </row>
    <row r="197" spans="1:18" ht="20.25" customHeight="1" x14ac:dyDescent="0.25">
      <c r="A197" s="3">
        <v>5</v>
      </c>
      <c r="B197" s="12" t="s">
        <v>261</v>
      </c>
      <c r="C197" s="35"/>
      <c r="D197" s="9">
        <v>6</v>
      </c>
      <c r="E197" s="6">
        <v>1481</v>
      </c>
      <c r="F197" s="6">
        <v>816</v>
      </c>
      <c r="G197" s="15">
        <f t="shared" si="39"/>
        <v>55.0979068197164</v>
      </c>
      <c r="H197" s="12">
        <v>111</v>
      </c>
      <c r="I197" s="15">
        <f t="shared" si="40"/>
        <v>7.4949358541526001</v>
      </c>
      <c r="J197" s="12">
        <v>101</v>
      </c>
      <c r="K197" s="15">
        <f t="shared" si="41"/>
        <v>90.990990990990994</v>
      </c>
      <c r="L197" s="3" t="s">
        <v>48</v>
      </c>
      <c r="M197" s="3"/>
      <c r="N197" s="3"/>
      <c r="O197" s="3"/>
      <c r="P197" s="3" t="s">
        <v>1</v>
      </c>
      <c r="Q197" s="3" t="s">
        <v>1</v>
      </c>
      <c r="R197" s="3" t="s">
        <v>25</v>
      </c>
    </row>
    <row r="198" spans="1:18" ht="20.25" customHeight="1" x14ac:dyDescent="0.25">
      <c r="A198" s="3">
        <v>6</v>
      </c>
      <c r="B198" s="12" t="s">
        <v>262</v>
      </c>
      <c r="C198" s="35"/>
      <c r="D198" s="9">
        <v>9</v>
      </c>
      <c r="E198" s="6">
        <v>1786</v>
      </c>
      <c r="F198" s="6">
        <v>1183</v>
      </c>
      <c r="G198" s="15">
        <f t="shared" si="39"/>
        <v>66.237402015677489</v>
      </c>
      <c r="H198" s="12">
        <v>138</v>
      </c>
      <c r="I198" s="15">
        <f t="shared" si="40"/>
        <v>7.7267637178051523</v>
      </c>
      <c r="J198" s="12">
        <v>130</v>
      </c>
      <c r="K198" s="15">
        <f t="shared" si="41"/>
        <v>94.20289855072464</v>
      </c>
      <c r="L198" s="3" t="s">
        <v>48</v>
      </c>
      <c r="M198" s="3"/>
      <c r="N198" s="3"/>
      <c r="O198" s="3"/>
      <c r="P198" s="3" t="s">
        <v>1</v>
      </c>
      <c r="Q198" s="3" t="s">
        <v>1</v>
      </c>
      <c r="R198" s="3"/>
    </row>
    <row r="199" spans="1:18" ht="20.25" customHeight="1" x14ac:dyDescent="0.25">
      <c r="A199" s="3">
        <v>7</v>
      </c>
      <c r="B199" s="12" t="s">
        <v>263</v>
      </c>
      <c r="C199" s="35"/>
      <c r="D199" s="9">
        <v>7</v>
      </c>
      <c r="E199" s="6">
        <v>1500</v>
      </c>
      <c r="F199" s="6">
        <v>490</v>
      </c>
      <c r="G199" s="15">
        <f t="shared" si="39"/>
        <v>32.666666666666664</v>
      </c>
      <c r="H199" s="12">
        <v>85</v>
      </c>
      <c r="I199" s="15">
        <f t="shared" si="40"/>
        <v>5.6666666666666661</v>
      </c>
      <c r="J199" s="12">
        <v>50</v>
      </c>
      <c r="K199" s="15">
        <f t="shared" si="41"/>
        <v>58.82352941176471</v>
      </c>
      <c r="L199" s="3"/>
      <c r="M199" s="3"/>
      <c r="N199" s="3"/>
      <c r="O199" s="3"/>
      <c r="P199" s="3" t="s">
        <v>1</v>
      </c>
      <c r="Q199" s="3" t="s">
        <v>1</v>
      </c>
      <c r="R199" s="3"/>
    </row>
    <row r="200" spans="1:18" ht="20.25" customHeight="1" x14ac:dyDescent="0.25">
      <c r="A200" s="3">
        <v>8</v>
      </c>
      <c r="B200" s="12" t="s">
        <v>264</v>
      </c>
      <c r="C200" s="35"/>
      <c r="D200" s="9">
        <v>10</v>
      </c>
      <c r="E200" s="6">
        <v>2388</v>
      </c>
      <c r="F200" s="6">
        <v>968</v>
      </c>
      <c r="G200" s="15">
        <f t="shared" si="39"/>
        <v>40.536013400335008</v>
      </c>
      <c r="H200" s="12">
        <v>126</v>
      </c>
      <c r="I200" s="15">
        <f t="shared" si="40"/>
        <v>5.2763819095477382</v>
      </c>
      <c r="J200" s="12">
        <v>101</v>
      </c>
      <c r="K200" s="15">
        <f t="shared" si="41"/>
        <v>80.158730158730165</v>
      </c>
      <c r="L200" s="3" t="s">
        <v>48</v>
      </c>
      <c r="M200" s="3"/>
      <c r="N200" s="3"/>
      <c r="O200" s="3"/>
      <c r="P200" s="3" t="s">
        <v>1</v>
      </c>
      <c r="Q200" s="3" t="s">
        <v>1</v>
      </c>
      <c r="R200" s="3" t="s">
        <v>25</v>
      </c>
    </row>
    <row r="201" spans="1:18" ht="20.25" customHeight="1" x14ac:dyDescent="0.25">
      <c r="A201" s="3">
        <v>9</v>
      </c>
      <c r="B201" s="12" t="s">
        <v>265</v>
      </c>
      <c r="C201" s="35"/>
      <c r="D201" s="9">
        <v>7</v>
      </c>
      <c r="E201" s="6">
        <v>1726</v>
      </c>
      <c r="F201" s="6">
        <v>1482</v>
      </c>
      <c r="G201" s="15">
        <f t="shared" si="39"/>
        <v>85.863267670915405</v>
      </c>
      <c r="H201" s="12">
        <v>117</v>
      </c>
      <c r="I201" s="15">
        <f t="shared" si="40"/>
        <v>6.7786790266512176</v>
      </c>
      <c r="J201" s="12">
        <v>112</v>
      </c>
      <c r="K201" s="15">
        <f t="shared" si="41"/>
        <v>95.726495726495727</v>
      </c>
      <c r="L201" s="3" t="s">
        <v>48</v>
      </c>
      <c r="M201" s="3"/>
      <c r="N201" s="3"/>
      <c r="O201" s="3"/>
      <c r="P201" s="3" t="s">
        <v>1</v>
      </c>
      <c r="Q201" s="3" t="s">
        <v>1</v>
      </c>
      <c r="R201" s="3" t="s">
        <v>25</v>
      </c>
    </row>
    <row r="202" spans="1:18" ht="20.25" customHeight="1" x14ac:dyDescent="0.25">
      <c r="A202" s="3">
        <v>10</v>
      </c>
      <c r="B202" s="12" t="s">
        <v>266</v>
      </c>
      <c r="C202" s="35"/>
      <c r="D202" s="9">
        <v>8</v>
      </c>
      <c r="E202" s="6">
        <v>1758</v>
      </c>
      <c r="F202" s="6">
        <v>1054</v>
      </c>
      <c r="G202" s="15">
        <f t="shared" si="39"/>
        <v>59.954493742889646</v>
      </c>
      <c r="H202" s="12">
        <v>104</v>
      </c>
      <c r="I202" s="15">
        <f t="shared" si="40"/>
        <v>5.9158134243458473</v>
      </c>
      <c r="J202" s="12">
        <v>85</v>
      </c>
      <c r="K202" s="15">
        <f t="shared" si="41"/>
        <v>81.730769230769226</v>
      </c>
      <c r="L202" s="3" t="s">
        <v>48</v>
      </c>
      <c r="M202" s="3"/>
      <c r="N202" s="3"/>
      <c r="O202" s="3"/>
      <c r="P202" s="3" t="s">
        <v>1</v>
      </c>
      <c r="Q202" s="3" t="s">
        <v>1</v>
      </c>
      <c r="R202" s="3" t="s">
        <v>25</v>
      </c>
    </row>
  </sheetData>
  <autoFilter ref="A6:R202"/>
  <sortState ref="A192:Q201">
    <sortCondition descending="1" ref="P192:P201"/>
  </sortState>
  <mergeCells count="11">
    <mergeCell ref="A1:R1"/>
    <mergeCell ref="P4:Q4"/>
    <mergeCell ref="A2:R2"/>
    <mergeCell ref="A4:A5"/>
    <mergeCell ref="B4:B5"/>
    <mergeCell ref="E4:G4"/>
    <mergeCell ref="H4:K4"/>
    <mergeCell ref="C4:C5"/>
    <mergeCell ref="D4:D5"/>
    <mergeCell ref="L4:O4"/>
    <mergeCell ref="R4:R5"/>
  </mergeCells>
  <printOptions horizontalCentered="1"/>
  <pageMargins left="0.19685039370078741" right="0.15748031496062992" top="0.43307086614173229" bottom="0.43307086614173229" header="0.19685039370078741" footer="0.31496062992125984"/>
  <pageSetup paperSize="9" orientation="landscape" r:id="rId1"/>
  <headerFooter>
    <oddHeade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05"/>
  <sheetViews>
    <sheetView tabSelected="1" topLeftCell="A274" zoomScaleNormal="100" workbookViewId="0">
      <selection activeCell="N307" sqref="N307"/>
    </sheetView>
  </sheetViews>
  <sheetFormatPr defaultRowHeight="15.75" x14ac:dyDescent="0.25"/>
  <cols>
    <col min="1" max="1" width="5" style="48" customWidth="1"/>
    <col min="2" max="2" width="23.140625" style="46" customWidth="1"/>
    <col min="3" max="3" width="7.7109375" style="46" customWidth="1"/>
    <col min="4" max="4" width="6.85546875" style="46" customWidth="1"/>
    <col min="5" max="5" width="7.28515625" style="46" customWidth="1"/>
    <col min="6" max="6" width="6.5703125" style="46" customWidth="1"/>
    <col min="7" max="7" width="7.28515625" style="46" customWidth="1"/>
    <col min="8" max="8" width="7" style="46" customWidth="1"/>
    <col min="9" max="9" width="8.42578125" style="46" customWidth="1"/>
    <col min="10" max="10" width="7" style="48" customWidth="1"/>
    <col min="11" max="11" width="6.140625" style="48" customWidth="1"/>
    <col min="12" max="12" width="6" style="46" customWidth="1"/>
    <col min="13" max="13" width="9.140625" style="46" customWidth="1"/>
    <col min="14" max="14" width="8" style="46" customWidth="1"/>
    <col min="15" max="15" width="6.7109375" style="46" customWidth="1"/>
    <col min="16" max="16" width="20.140625" style="46" customWidth="1"/>
    <col min="17" max="16384" width="9.140625" style="46"/>
  </cols>
  <sheetData>
    <row r="1" spans="1:16" x14ac:dyDescent="0.25">
      <c r="A1" s="45" t="s">
        <v>499</v>
      </c>
      <c r="B1" s="45"/>
      <c r="C1" s="45"/>
      <c r="D1" s="45"/>
      <c r="E1" s="45"/>
      <c r="F1" s="45"/>
      <c r="G1" s="45"/>
      <c r="H1" s="45"/>
      <c r="I1" s="45"/>
      <c r="J1" s="45"/>
      <c r="K1" s="45"/>
      <c r="L1" s="45"/>
      <c r="M1" s="45"/>
      <c r="N1" s="45"/>
      <c r="O1" s="45"/>
      <c r="P1" s="45"/>
    </row>
    <row r="2" spans="1:16" ht="27" customHeight="1" x14ac:dyDescent="0.25">
      <c r="A2" s="47" t="s">
        <v>500</v>
      </c>
      <c r="B2" s="47"/>
      <c r="C2" s="47"/>
      <c r="D2" s="47"/>
      <c r="E2" s="47"/>
      <c r="F2" s="47"/>
      <c r="G2" s="47"/>
      <c r="H2" s="47"/>
      <c r="I2" s="47"/>
      <c r="J2" s="47"/>
      <c r="K2" s="47"/>
      <c r="L2" s="47"/>
      <c r="M2" s="47"/>
      <c r="N2" s="47"/>
      <c r="O2" s="47"/>
      <c r="P2" s="47"/>
    </row>
    <row r="3" spans="1:16" ht="10.5" customHeight="1" x14ac:dyDescent="0.25"/>
    <row r="4" spans="1:16" s="52" customFormat="1" ht="30" customHeight="1" x14ac:dyDescent="0.25">
      <c r="A4" s="49" t="s">
        <v>0</v>
      </c>
      <c r="B4" s="49" t="s">
        <v>22</v>
      </c>
      <c r="C4" s="49" t="s">
        <v>4</v>
      </c>
      <c r="D4" s="49"/>
      <c r="E4" s="49"/>
      <c r="F4" s="49" t="s">
        <v>6</v>
      </c>
      <c r="G4" s="49"/>
      <c r="H4" s="49"/>
      <c r="I4" s="49"/>
      <c r="J4" s="49" t="s">
        <v>13</v>
      </c>
      <c r="K4" s="49"/>
      <c r="L4" s="49"/>
      <c r="M4" s="50" t="s">
        <v>19</v>
      </c>
      <c r="N4" s="51"/>
      <c r="O4" s="49" t="s">
        <v>20</v>
      </c>
      <c r="P4" s="49" t="s">
        <v>9</v>
      </c>
    </row>
    <row r="5" spans="1:16" s="52" customFormat="1" ht="52.5" customHeight="1" x14ac:dyDescent="0.25">
      <c r="A5" s="49"/>
      <c r="B5" s="49"/>
      <c r="C5" s="53" t="s">
        <v>5</v>
      </c>
      <c r="D5" s="53" t="s">
        <v>2</v>
      </c>
      <c r="E5" s="53" t="s">
        <v>3</v>
      </c>
      <c r="F5" s="53" t="s">
        <v>7</v>
      </c>
      <c r="G5" s="53" t="s">
        <v>3</v>
      </c>
      <c r="H5" s="53" t="s">
        <v>8</v>
      </c>
      <c r="I5" s="53" t="s">
        <v>3</v>
      </c>
      <c r="J5" s="53" t="s">
        <v>10</v>
      </c>
      <c r="K5" s="53" t="s">
        <v>11</v>
      </c>
      <c r="L5" s="53" t="s">
        <v>12</v>
      </c>
      <c r="M5" s="53" t="s">
        <v>493</v>
      </c>
      <c r="N5" s="53" t="s">
        <v>494</v>
      </c>
      <c r="O5" s="49"/>
      <c r="P5" s="49"/>
    </row>
    <row r="6" spans="1:16" s="52" customFormat="1" ht="19.5" customHeight="1" x14ac:dyDescent="0.25">
      <c r="A6" s="53"/>
      <c r="B6" s="54" t="s">
        <v>495</v>
      </c>
      <c r="C6" s="53"/>
      <c r="D6" s="53"/>
      <c r="E6" s="53"/>
      <c r="F6" s="53"/>
      <c r="G6" s="53"/>
      <c r="H6" s="53"/>
      <c r="I6" s="53"/>
      <c r="J6" s="55"/>
      <c r="K6" s="55"/>
      <c r="L6" s="55"/>
      <c r="M6" s="53">
        <f>COUNTIF(M8:M304,"X")</f>
        <v>203</v>
      </c>
      <c r="N6" s="53">
        <f>COUNTIF(N8:N304,"X")</f>
        <v>166</v>
      </c>
      <c r="O6" s="53"/>
      <c r="P6" s="53"/>
    </row>
    <row r="7" spans="1:16" s="63" customFormat="1" ht="19.5" customHeight="1" x14ac:dyDescent="0.25">
      <c r="A7" s="56" t="s">
        <v>1</v>
      </c>
      <c r="B7" s="57" t="s">
        <v>270</v>
      </c>
      <c r="C7" s="58"/>
      <c r="D7" s="58"/>
      <c r="E7" s="59"/>
      <c r="F7" s="58"/>
      <c r="G7" s="60"/>
      <c r="H7" s="58"/>
      <c r="I7" s="59"/>
      <c r="J7" s="61"/>
      <c r="K7" s="61"/>
      <c r="L7" s="61"/>
      <c r="M7" s="53">
        <f>COUNTIF(M8:M11,"X")</f>
        <v>3</v>
      </c>
      <c r="N7" s="53">
        <f>COUNTIF(N8:N11,"X")</f>
        <v>3</v>
      </c>
      <c r="O7" s="56"/>
      <c r="P7" s="62"/>
    </row>
    <row r="8" spans="1:16" s="63" customFormat="1" ht="19.5" customHeight="1" x14ac:dyDescent="0.25">
      <c r="A8" s="56">
        <v>1</v>
      </c>
      <c r="B8" s="57" t="s">
        <v>67</v>
      </c>
      <c r="C8" s="58"/>
      <c r="D8" s="58"/>
      <c r="E8" s="64"/>
      <c r="F8" s="65"/>
      <c r="G8" s="66"/>
      <c r="H8" s="65"/>
      <c r="I8" s="65"/>
      <c r="J8" s="61"/>
      <c r="K8" s="61"/>
      <c r="L8" s="61"/>
      <c r="M8" s="56"/>
      <c r="N8" s="56"/>
      <c r="O8" s="67" t="s">
        <v>1</v>
      </c>
      <c r="P8" s="56" t="s">
        <v>25</v>
      </c>
    </row>
    <row r="9" spans="1:16" ht="19.5" customHeight="1" x14ac:dyDescent="0.25">
      <c r="A9" s="61"/>
      <c r="B9" s="68" t="s">
        <v>271</v>
      </c>
      <c r="C9" s="69">
        <v>48</v>
      </c>
      <c r="D9" s="69">
        <v>48</v>
      </c>
      <c r="E9" s="21">
        <f>D9/C9*100</f>
        <v>100</v>
      </c>
      <c r="F9" s="21">
        <v>9</v>
      </c>
      <c r="G9" s="70">
        <f>F9/C9*100</f>
        <v>18.75</v>
      </c>
      <c r="H9" s="21">
        <v>9</v>
      </c>
      <c r="I9" s="21">
        <f>H9/F9*100</f>
        <v>100</v>
      </c>
      <c r="J9" s="61" t="s">
        <v>48</v>
      </c>
      <c r="K9" s="61"/>
      <c r="L9" s="61"/>
      <c r="M9" s="61" t="s">
        <v>48</v>
      </c>
      <c r="N9" s="61" t="s">
        <v>48</v>
      </c>
      <c r="O9" s="67" t="s">
        <v>272</v>
      </c>
      <c r="P9" s="56"/>
    </row>
    <row r="10" spans="1:16" ht="19.5" customHeight="1" x14ac:dyDescent="0.25">
      <c r="A10" s="61"/>
      <c r="B10" s="68" t="s">
        <v>273</v>
      </c>
      <c r="C10" s="21">
        <v>59</v>
      </c>
      <c r="D10" s="69">
        <v>59</v>
      </c>
      <c r="E10" s="21">
        <f>D10/C10*100</f>
        <v>100</v>
      </c>
      <c r="F10" s="21">
        <v>11</v>
      </c>
      <c r="G10" s="70">
        <f>F10/C10*100</f>
        <v>18.64406779661017</v>
      </c>
      <c r="H10" s="21">
        <v>11</v>
      </c>
      <c r="I10" s="21">
        <f>H10/F10*100</f>
        <v>100</v>
      </c>
      <c r="J10" s="61" t="s">
        <v>48</v>
      </c>
      <c r="K10" s="61"/>
      <c r="L10" s="61"/>
      <c r="M10" s="61" t="s">
        <v>48</v>
      </c>
      <c r="N10" s="61" t="s">
        <v>48</v>
      </c>
      <c r="O10" s="67" t="s">
        <v>272</v>
      </c>
      <c r="P10" s="56"/>
    </row>
    <row r="11" spans="1:16" ht="19.5" customHeight="1" x14ac:dyDescent="0.25">
      <c r="A11" s="61"/>
      <c r="B11" s="68" t="s">
        <v>274</v>
      </c>
      <c r="C11" s="69">
        <v>114</v>
      </c>
      <c r="D11" s="69">
        <v>114</v>
      </c>
      <c r="E11" s="71">
        <f>D11/C11*100</f>
        <v>100</v>
      </c>
      <c r="F11" s="21">
        <v>19</v>
      </c>
      <c r="G11" s="70">
        <f>F11/C11*100</f>
        <v>16.666666666666664</v>
      </c>
      <c r="H11" s="21">
        <v>19</v>
      </c>
      <c r="I11" s="21">
        <f>H11/F11*100</f>
        <v>100</v>
      </c>
      <c r="J11" s="61" t="s">
        <v>48</v>
      </c>
      <c r="K11" s="61"/>
      <c r="L11" s="61"/>
      <c r="M11" s="61" t="s">
        <v>48</v>
      </c>
      <c r="N11" s="61" t="s">
        <v>48</v>
      </c>
      <c r="O11" s="67" t="s">
        <v>272</v>
      </c>
      <c r="P11" s="56"/>
    </row>
    <row r="12" spans="1:16" s="63" customFormat="1" ht="19.5" customHeight="1" x14ac:dyDescent="0.25">
      <c r="A12" s="72" t="s">
        <v>26</v>
      </c>
      <c r="B12" s="62" t="s">
        <v>275</v>
      </c>
      <c r="C12" s="73"/>
      <c r="D12" s="73"/>
      <c r="E12" s="74"/>
      <c r="F12" s="73"/>
      <c r="G12" s="66"/>
      <c r="H12" s="73"/>
      <c r="I12" s="74"/>
      <c r="J12" s="75"/>
      <c r="K12" s="75"/>
      <c r="L12" s="76"/>
      <c r="M12" s="53">
        <f>COUNTIF(M13:M29,"X")</f>
        <v>12</v>
      </c>
      <c r="N12" s="53">
        <f>COUNTIF(N13:N29,"X")</f>
        <v>12</v>
      </c>
      <c r="O12" s="67" t="s">
        <v>272</v>
      </c>
      <c r="P12" s="77"/>
    </row>
    <row r="13" spans="1:16" s="63" customFormat="1" ht="19.5" customHeight="1" x14ac:dyDescent="0.25">
      <c r="A13" s="56">
        <v>1</v>
      </c>
      <c r="B13" s="62" t="s">
        <v>281</v>
      </c>
      <c r="C13" s="78"/>
      <c r="D13" s="78"/>
      <c r="E13" s="74"/>
      <c r="F13" s="79"/>
      <c r="G13" s="66"/>
      <c r="H13" s="79"/>
      <c r="I13" s="58"/>
      <c r="J13" s="61"/>
      <c r="K13" s="61"/>
      <c r="L13" s="21"/>
      <c r="M13" s="56"/>
      <c r="N13" s="56"/>
      <c r="O13" s="67" t="s">
        <v>26</v>
      </c>
      <c r="P13" s="77"/>
    </row>
    <row r="14" spans="1:16" ht="19.5" customHeight="1" x14ac:dyDescent="0.25">
      <c r="A14" s="61"/>
      <c r="B14" s="80" t="s">
        <v>450</v>
      </c>
      <c r="C14" s="81">
        <v>133</v>
      </c>
      <c r="D14" s="81">
        <v>133</v>
      </c>
      <c r="E14" s="23">
        <f>D14/C14*100</f>
        <v>100</v>
      </c>
      <c r="F14" s="81">
        <v>20</v>
      </c>
      <c r="G14" s="70">
        <f>F14/C14*100</f>
        <v>15.037593984962406</v>
      </c>
      <c r="H14" s="81">
        <v>20</v>
      </c>
      <c r="I14" s="23">
        <f>H14/F14*100</f>
        <v>100</v>
      </c>
      <c r="J14" s="75" t="s">
        <v>48</v>
      </c>
      <c r="K14" s="61"/>
      <c r="L14" s="21"/>
      <c r="M14" s="61" t="s">
        <v>48</v>
      </c>
      <c r="N14" s="61" t="s">
        <v>48</v>
      </c>
      <c r="O14" s="67" t="s">
        <v>272</v>
      </c>
      <c r="P14" s="77"/>
    </row>
    <row r="15" spans="1:16" ht="19.5" customHeight="1" x14ac:dyDescent="0.25">
      <c r="A15" s="61"/>
      <c r="B15" s="80" t="s">
        <v>451</v>
      </c>
      <c r="C15" s="81">
        <v>58</v>
      </c>
      <c r="D15" s="81">
        <v>58</v>
      </c>
      <c r="E15" s="23">
        <f>D15/C15*100</f>
        <v>100</v>
      </c>
      <c r="F15" s="81">
        <v>21</v>
      </c>
      <c r="G15" s="70">
        <f>F15/C15*100</f>
        <v>36.206896551724135</v>
      </c>
      <c r="H15" s="81">
        <v>21</v>
      </c>
      <c r="I15" s="23">
        <f>H15/F15*100</f>
        <v>100</v>
      </c>
      <c r="J15" s="75" t="s">
        <v>48</v>
      </c>
      <c r="K15" s="61"/>
      <c r="L15" s="21"/>
      <c r="M15" s="61" t="s">
        <v>48</v>
      </c>
      <c r="N15" s="61" t="s">
        <v>48</v>
      </c>
      <c r="O15" s="67" t="s">
        <v>272</v>
      </c>
      <c r="P15" s="77"/>
    </row>
    <row r="16" spans="1:16" ht="19.5" customHeight="1" x14ac:dyDescent="0.25">
      <c r="A16" s="61"/>
      <c r="B16" s="80" t="s">
        <v>452</v>
      </c>
      <c r="C16" s="81">
        <v>160</v>
      </c>
      <c r="D16" s="81">
        <v>160</v>
      </c>
      <c r="E16" s="23">
        <f>D16/C16*100</f>
        <v>100</v>
      </c>
      <c r="F16" s="81">
        <v>25</v>
      </c>
      <c r="G16" s="70">
        <f>F16/C16*100</f>
        <v>15.625</v>
      </c>
      <c r="H16" s="81">
        <v>25</v>
      </c>
      <c r="I16" s="23">
        <f>H16/F16*100</f>
        <v>100</v>
      </c>
      <c r="J16" s="75" t="s">
        <v>48</v>
      </c>
      <c r="K16" s="61"/>
      <c r="L16" s="21"/>
      <c r="M16" s="61" t="s">
        <v>48</v>
      </c>
      <c r="N16" s="61" t="s">
        <v>48</v>
      </c>
      <c r="O16" s="67" t="s">
        <v>272</v>
      </c>
      <c r="P16" s="77"/>
    </row>
    <row r="17" spans="1:16" ht="19.5" customHeight="1" x14ac:dyDescent="0.25">
      <c r="A17" s="61"/>
      <c r="B17" s="80" t="s">
        <v>282</v>
      </c>
      <c r="C17" s="81">
        <v>129</v>
      </c>
      <c r="D17" s="81">
        <v>129</v>
      </c>
      <c r="E17" s="23">
        <f>D17/C17*100</f>
        <v>100</v>
      </c>
      <c r="F17" s="81">
        <v>29</v>
      </c>
      <c r="G17" s="70">
        <f>F17/C17*100</f>
        <v>22.480620155038761</v>
      </c>
      <c r="H17" s="81">
        <v>29</v>
      </c>
      <c r="I17" s="23">
        <f>H17/F17*100</f>
        <v>100</v>
      </c>
      <c r="J17" s="75" t="s">
        <v>48</v>
      </c>
      <c r="K17" s="61"/>
      <c r="L17" s="21"/>
      <c r="M17" s="61" t="s">
        <v>48</v>
      </c>
      <c r="N17" s="61" t="s">
        <v>48</v>
      </c>
      <c r="O17" s="67" t="s">
        <v>272</v>
      </c>
      <c r="P17" s="77"/>
    </row>
    <row r="18" spans="1:16" s="63" customFormat="1" ht="19.5" customHeight="1" x14ac:dyDescent="0.25">
      <c r="A18" s="56">
        <v>2</v>
      </c>
      <c r="B18" s="62" t="s">
        <v>283</v>
      </c>
      <c r="C18" s="78"/>
      <c r="D18" s="78"/>
      <c r="E18" s="74"/>
      <c r="F18" s="79"/>
      <c r="G18" s="66"/>
      <c r="H18" s="79"/>
      <c r="I18" s="58"/>
      <c r="J18" s="61"/>
      <c r="K18" s="61"/>
      <c r="L18" s="21"/>
      <c r="M18" s="56"/>
      <c r="N18" s="56"/>
      <c r="O18" s="67" t="s">
        <v>26</v>
      </c>
      <c r="P18" s="77"/>
    </row>
    <row r="19" spans="1:16" ht="19.5" customHeight="1" x14ac:dyDescent="0.25">
      <c r="A19" s="61"/>
      <c r="B19" s="68" t="s">
        <v>284</v>
      </c>
      <c r="C19" s="82">
        <v>130</v>
      </c>
      <c r="D19" s="82">
        <v>126</v>
      </c>
      <c r="E19" s="22">
        <f>D19/C19*100</f>
        <v>96.92307692307692</v>
      </c>
      <c r="F19" s="82">
        <v>25</v>
      </c>
      <c r="G19" s="70">
        <f>F19/C19*100</f>
        <v>19.230769230769234</v>
      </c>
      <c r="H19" s="82">
        <v>25</v>
      </c>
      <c r="I19" s="23">
        <f>H19/F19*100</f>
        <v>100</v>
      </c>
      <c r="J19" s="75" t="s">
        <v>48</v>
      </c>
      <c r="K19" s="61"/>
      <c r="L19" s="21"/>
      <c r="M19" s="61" t="s">
        <v>48</v>
      </c>
      <c r="N19" s="61" t="s">
        <v>48</v>
      </c>
      <c r="O19" s="67" t="s">
        <v>272</v>
      </c>
      <c r="P19" s="77"/>
    </row>
    <row r="20" spans="1:16" ht="19.5" customHeight="1" x14ac:dyDescent="0.25">
      <c r="A20" s="61"/>
      <c r="B20" s="68" t="s">
        <v>35</v>
      </c>
      <c r="C20" s="82">
        <v>140</v>
      </c>
      <c r="D20" s="82">
        <v>129</v>
      </c>
      <c r="E20" s="22">
        <f>D20/C20*100</f>
        <v>92.142857142857139</v>
      </c>
      <c r="F20" s="82">
        <v>29</v>
      </c>
      <c r="G20" s="70">
        <f>F20/C20*100</f>
        <v>20.714285714285715</v>
      </c>
      <c r="H20" s="82">
        <v>29</v>
      </c>
      <c r="I20" s="23">
        <f>H20/F20*100</f>
        <v>100</v>
      </c>
      <c r="J20" s="75" t="s">
        <v>48</v>
      </c>
      <c r="K20" s="61"/>
      <c r="L20" s="21"/>
      <c r="M20" s="61" t="s">
        <v>48</v>
      </c>
      <c r="N20" s="61" t="s">
        <v>48</v>
      </c>
      <c r="O20" s="67" t="s">
        <v>272</v>
      </c>
      <c r="P20" s="77"/>
    </row>
    <row r="21" spans="1:16" ht="19.5" customHeight="1" x14ac:dyDescent="0.25">
      <c r="A21" s="61"/>
      <c r="B21" s="68" t="s">
        <v>285</v>
      </c>
      <c r="C21" s="82">
        <v>44</v>
      </c>
      <c r="D21" s="82">
        <v>43</v>
      </c>
      <c r="E21" s="22">
        <f>D21/C21*100</f>
        <v>97.727272727272734</v>
      </c>
      <c r="F21" s="82">
        <v>8</v>
      </c>
      <c r="G21" s="70">
        <f>F21/C21*100</f>
        <v>18.181818181818183</v>
      </c>
      <c r="H21" s="82">
        <v>8</v>
      </c>
      <c r="I21" s="23">
        <f>H21/F21*100</f>
        <v>100</v>
      </c>
      <c r="J21" s="75" t="s">
        <v>48</v>
      </c>
      <c r="K21" s="61"/>
      <c r="L21" s="21"/>
      <c r="M21" s="61" t="s">
        <v>48</v>
      </c>
      <c r="N21" s="61" t="s">
        <v>48</v>
      </c>
      <c r="O21" s="67" t="s">
        <v>272</v>
      </c>
      <c r="P21" s="77"/>
    </row>
    <row r="22" spans="1:16" ht="19.5" customHeight="1" x14ac:dyDescent="0.25">
      <c r="A22" s="61"/>
      <c r="B22" s="83" t="s">
        <v>286</v>
      </c>
      <c r="C22" s="82">
        <v>121</v>
      </c>
      <c r="D22" s="82">
        <v>118</v>
      </c>
      <c r="E22" s="22">
        <f>D22/C22*100</f>
        <v>97.52066115702479</v>
      </c>
      <c r="F22" s="82">
        <v>20</v>
      </c>
      <c r="G22" s="70">
        <f>F22/C22*100</f>
        <v>16.528925619834713</v>
      </c>
      <c r="H22" s="82">
        <v>20</v>
      </c>
      <c r="I22" s="23">
        <f>H22/F22*100</f>
        <v>100</v>
      </c>
      <c r="J22" s="75" t="s">
        <v>48</v>
      </c>
      <c r="K22" s="61"/>
      <c r="L22" s="21"/>
      <c r="M22" s="61" t="s">
        <v>48</v>
      </c>
      <c r="N22" s="61" t="s">
        <v>48</v>
      </c>
      <c r="O22" s="67" t="s">
        <v>272</v>
      </c>
      <c r="P22" s="77"/>
    </row>
    <row r="23" spans="1:16" s="63" customFormat="1" ht="19.5" customHeight="1" x14ac:dyDescent="0.25">
      <c r="A23" s="56">
        <v>3</v>
      </c>
      <c r="B23" s="62" t="s">
        <v>276</v>
      </c>
      <c r="C23" s="78"/>
      <c r="D23" s="78"/>
      <c r="E23" s="74"/>
      <c r="F23" s="79"/>
      <c r="G23" s="66"/>
      <c r="H23" s="79"/>
      <c r="I23" s="74"/>
      <c r="J23" s="61"/>
      <c r="K23" s="61"/>
      <c r="L23" s="21"/>
      <c r="M23" s="56"/>
      <c r="N23" s="56"/>
      <c r="O23" s="67" t="s">
        <v>1</v>
      </c>
      <c r="P23" s="77"/>
    </row>
    <row r="24" spans="1:16" ht="19.5" customHeight="1" x14ac:dyDescent="0.25">
      <c r="A24" s="61"/>
      <c r="B24" s="83" t="s">
        <v>277</v>
      </c>
      <c r="C24" s="21">
        <v>225</v>
      </c>
      <c r="D24" s="21">
        <v>215</v>
      </c>
      <c r="E24" s="22">
        <f>D24/C24*100</f>
        <v>95.555555555555557</v>
      </c>
      <c r="F24" s="21">
        <v>39</v>
      </c>
      <c r="G24" s="70">
        <f>F24/C24*100</f>
        <v>17.333333333333336</v>
      </c>
      <c r="H24" s="21">
        <v>39</v>
      </c>
      <c r="I24" s="23">
        <f>H24/F24*100</f>
        <v>100</v>
      </c>
      <c r="J24" s="75" t="s">
        <v>48</v>
      </c>
      <c r="K24" s="61"/>
      <c r="L24" s="21"/>
      <c r="M24" s="61" t="s">
        <v>48</v>
      </c>
      <c r="N24" s="61" t="s">
        <v>48</v>
      </c>
      <c r="O24" s="67" t="s">
        <v>272</v>
      </c>
      <c r="P24" s="77"/>
    </row>
    <row r="25" spans="1:16" s="63" customFormat="1" ht="19.5" customHeight="1" x14ac:dyDescent="0.25">
      <c r="A25" s="56">
        <v>4</v>
      </c>
      <c r="B25" s="84" t="s">
        <v>278</v>
      </c>
      <c r="C25" s="78"/>
      <c r="D25" s="78"/>
      <c r="E25" s="74"/>
      <c r="F25" s="85"/>
      <c r="G25" s="66"/>
      <c r="H25" s="86"/>
      <c r="I25" s="58"/>
      <c r="J25" s="61"/>
      <c r="K25" s="61"/>
      <c r="L25" s="21"/>
      <c r="M25" s="56"/>
      <c r="N25" s="56"/>
      <c r="O25" s="67" t="s">
        <v>1</v>
      </c>
      <c r="P25" s="77"/>
    </row>
    <row r="26" spans="1:16" ht="19.5" customHeight="1" x14ac:dyDescent="0.25">
      <c r="A26" s="61"/>
      <c r="B26" s="83" t="s">
        <v>476</v>
      </c>
      <c r="C26" s="21">
        <v>136</v>
      </c>
      <c r="D26" s="21">
        <v>134</v>
      </c>
      <c r="E26" s="22">
        <f>D26/C26*100</f>
        <v>98.529411764705884</v>
      </c>
      <c r="F26" s="21">
        <v>30</v>
      </c>
      <c r="G26" s="70">
        <f>F26/C26*100</f>
        <v>22.058823529411764</v>
      </c>
      <c r="H26" s="21">
        <v>30</v>
      </c>
      <c r="I26" s="23">
        <f>H26/F26*100</f>
        <v>100</v>
      </c>
      <c r="J26" s="75" t="s">
        <v>48</v>
      </c>
      <c r="K26" s="61"/>
      <c r="L26" s="21"/>
      <c r="M26" s="61" t="s">
        <v>48</v>
      </c>
      <c r="N26" s="61" t="s">
        <v>48</v>
      </c>
      <c r="O26" s="67" t="s">
        <v>272</v>
      </c>
      <c r="P26" s="77"/>
    </row>
    <row r="27" spans="1:16" s="63" customFormat="1" ht="19.5" customHeight="1" x14ac:dyDescent="0.25">
      <c r="A27" s="56">
        <v>5</v>
      </c>
      <c r="B27" s="62" t="s">
        <v>81</v>
      </c>
      <c r="C27" s="87"/>
      <c r="D27" s="87"/>
      <c r="E27" s="74"/>
      <c r="F27" s="65"/>
      <c r="G27" s="66"/>
      <c r="H27" s="65"/>
      <c r="I27" s="74"/>
      <c r="J27" s="61"/>
      <c r="K27" s="61"/>
      <c r="L27" s="88"/>
      <c r="M27" s="56"/>
      <c r="N27" s="56"/>
      <c r="O27" s="67" t="s">
        <v>1</v>
      </c>
      <c r="P27" s="77"/>
    </row>
    <row r="28" spans="1:16" ht="19.5" customHeight="1" x14ac:dyDescent="0.25">
      <c r="A28" s="61"/>
      <c r="B28" s="89" t="s">
        <v>279</v>
      </c>
      <c r="C28" s="21">
        <v>186</v>
      </c>
      <c r="D28" s="21">
        <v>169</v>
      </c>
      <c r="E28" s="22">
        <f>D28/C28*100</f>
        <v>90.86021505376344</v>
      </c>
      <c r="F28" s="21">
        <v>35</v>
      </c>
      <c r="G28" s="70">
        <f>F28/C28*100</f>
        <v>18.817204301075268</v>
      </c>
      <c r="H28" s="21">
        <v>34</v>
      </c>
      <c r="I28" s="22">
        <f>H28/F28*100</f>
        <v>97.142857142857139</v>
      </c>
      <c r="J28" s="75" t="s">
        <v>48</v>
      </c>
      <c r="K28" s="75" t="s">
        <v>48</v>
      </c>
      <c r="L28" s="88"/>
      <c r="M28" s="61" t="s">
        <v>48</v>
      </c>
      <c r="N28" s="61" t="s">
        <v>48</v>
      </c>
      <c r="O28" s="67" t="s">
        <v>272</v>
      </c>
      <c r="P28" s="77"/>
    </row>
    <row r="29" spans="1:16" ht="19.5" customHeight="1" x14ac:dyDescent="0.25">
      <c r="A29" s="61"/>
      <c r="B29" s="89" t="s">
        <v>280</v>
      </c>
      <c r="C29" s="21">
        <v>150</v>
      </c>
      <c r="D29" s="21">
        <v>149</v>
      </c>
      <c r="E29" s="22">
        <f>D29/C29*100</f>
        <v>99.333333333333329</v>
      </c>
      <c r="F29" s="21">
        <v>37</v>
      </c>
      <c r="G29" s="70">
        <f>F29/C29*100</f>
        <v>24.666666666666668</v>
      </c>
      <c r="H29" s="21">
        <v>37</v>
      </c>
      <c r="I29" s="23">
        <f>H29/F29*100</f>
        <v>100</v>
      </c>
      <c r="J29" s="75" t="s">
        <v>48</v>
      </c>
      <c r="K29" s="75" t="s">
        <v>48</v>
      </c>
      <c r="L29" s="88"/>
      <c r="M29" s="61" t="s">
        <v>48</v>
      </c>
      <c r="N29" s="61" t="s">
        <v>48</v>
      </c>
      <c r="O29" s="67" t="s">
        <v>272</v>
      </c>
      <c r="P29" s="77"/>
    </row>
    <row r="30" spans="1:16" s="63" customFormat="1" ht="19.5" customHeight="1" x14ac:dyDescent="0.25">
      <c r="A30" s="56" t="s">
        <v>30</v>
      </c>
      <c r="B30" s="57" t="s">
        <v>37</v>
      </c>
      <c r="C30" s="65"/>
      <c r="D30" s="65"/>
      <c r="E30" s="74"/>
      <c r="F30" s="65"/>
      <c r="G30" s="62"/>
      <c r="H30" s="65"/>
      <c r="I30" s="65"/>
      <c r="J30" s="61"/>
      <c r="K30" s="61"/>
      <c r="L30" s="21"/>
      <c r="M30" s="56">
        <f>COUNTIF(M31:M47,"X")</f>
        <v>11</v>
      </c>
      <c r="N30" s="56">
        <f>COUNTIF(N31:N47,"X")</f>
        <v>6</v>
      </c>
      <c r="O30" s="67" t="s">
        <v>272</v>
      </c>
      <c r="P30" s="56"/>
    </row>
    <row r="31" spans="1:16" s="63" customFormat="1" ht="19.5" customHeight="1" x14ac:dyDescent="0.25">
      <c r="A31" s="56">
        <v>1</v>
      </c>
      <c r="B31" s="57" t="s">
        <v>98</v>
      </c>
      <c r="C31" s="90"/>
      <c r="D31" s="90"/>
      <c r="E31" s="91"/>
      <c r="F31" s="62"/>
      <c r="G31" s="66"/>
      <c r="H31" s="92"/>
      <c r="I31" s="67"/>
      <c r="J31" s="61"/>
      <c r="K31" s="61"/>
      <c r="L31" s="61"/>
      <c r="M31" s="56"/>
      <c r="N31" s="56"/>
      <c r="O31" s="67" t="s">
        <v>26</v>
      </c>
      <c r="P31" s="56"/>
    </row>
    <row r="32" spans="1:16" ht="19.5" customHeight="1" x14ac:dyDescent="0.25">
      <c r="A32" s="56"/>
      <c r="B32" s="68" t="s">
        <v>288</v>
      </c>
      <c r="C32" s="93">
        <v>85</v>
      </c>
      <c r="D32" s="93">
        <v>51</v>
      </c>
      <c r="E32" s="94">
        <v>60</v>
      </c>
      <c r="F32" s="83">
        <v>19</v>
      </c>
      <c r="G32" s="70">
        <v>22.352941176470591</v>
      </c>
      <c r="H32" s="71">
        <v>19</v>
      </c>
      <c r="I32" s="71">
        <v>100</v>
      </c>
      <c r="J32" s="61" t="s">
        <v>48</v>
      </c>
      <c r="K32" s="61"/>
      <c r="L32" s="61"/>
      <c r="M32" s="61" t="s">
        <v>48</v>
      </c>
      <c r="N32" s="61" t="s">
        <v>48</v>
      </c>
      <c r="O32" s="67" t="s">
        <v>272</v>
      </c>
      <c r="P32" s="61"/>
    </row>
    <row r="33" spans="1:16" ht="19.5" customHeight="1" x14ac:dyDescent="0.25">
      <c r="A33" s="56"/>
      <c r="B33" s="68" t="s">
        <v>287</v>
      </c>
      <c r="C33" s="82">
        <v>205</v>
      </c>
      <c r="D33" s="21">
        <v>97</v>
      </c>
      <c r="E33" s="76">
        <v>47.317073170731703</v>
      </c>
      <c r="F33" s="21">
        <v>32</v>
      </c>
      <c r="G33" s="70">
        <v>15.609756097560975</v>
      </c>
      <c r="H33" s="21">
        <v>21</v>
      </c>
      <c r="I33" s="76">
        <v>65.625</v>
      </c>
      <c r="J33" s="61" t="s">
        <v>48</v>
      </c>
      <c r="K33" s="61"/>
      <c r="L33" s="61"/>
      <c r="M33" s="61" t="s">
        <v>48</v>
      </c>
      <c r="N33" s="61"/>
      <c r="O33" s="67" t="s">
        <v>272</v>
      </c>
      <c r="P33" s="95" t="s">
        <v>501</v>
      </c>
    </row>
    <row r="34" spans="1:16" ht="19.5" customHeight="1" x14ac:dyDescent="0.25">
      <c r="A34" s="56"/>
      <c r="B34" s="68" t="s">
        <v>289</v>
      </c>
      <c r="C34" s="82">
        <v>66</v>
      </c>
      <c r="D34" s="21">
        <v>54</v>
      </c>
      <c r="E34" s="76">
        <v>81.818181818181827</v>
      </c>
      <c r="F34" s="21">
        <v>20</v>
      </c>
      <c r="G34" s="70">
        <v>30.303030303030305</v>
      </c>
      <c r="H34" s="21">
        <v>18</v>
      </c>
      <c r="I34" s="76">
        <v>90</v>
      </c>
      <c r="J34" s="61" t="s">
        <v>48</v>
      </c>
      <c r="K34" s="61"/>
      <c r="L34" s="61"/>
      <c r="M34" s="61" t="s">
        <v>48</v>
      </c>
      <c r="N34" s="61" t="s">
        <v>48</v>
      </c>
      <c r="O34" s="67" t="s">
        <v>272</v>
      </c>
      <c r="P34" s="61"/>
    </row>
    <row r="35" spans="1:16" s="63" customFormat="1" ht="19.5" customHeight="1" x14ac:dyDescent="0.25">
      <c r="A35" s="56">
        <v>2</v>
      </c>
      <c r="B35" s="57" t="s">
        <v>92</v>
      </c>
      <c r="C35" s="65"/>
      <c r="D35" s="65"/>
      <c r="E35" s="74"/>
      <c r="F35" s="65"/>
      <c r="G35" s="62"/>
      <c r="H35" s="65"/>
      <c r="I35" s="65"/>
      <c r="J35" s="61"/>
      <c r="K35" s="61"/>
      <c r="L35" s="21"/>
      <c r="M35" s="56"/>
      <c r="N35" s="56"/>
      <c r="O35" s="67" t="s">
        <v>1</v>
      </c>
      <c r="P35" s="56"/>
    </row>
    <row r="36" spans="1:16" ht="19.5" customHeight="1" x14ac:dyDescent="0.25">
      <c r="A36" s="56"/>
      <c r="B36" s="68" t="s">
        <v>470</v>
      </c>
      <c r="C36" s="83">
        <v>123</v>
      </c>
      <c r="D36" s="83">
        <v>103</v>
      </c>
      <c r="E36" s="94">
        <v>83.739837398373979</v>
      </c>
      <c r="F36" s="83">
        <v>20</v>
      </c>
      <c r="G36" s="70">
        <v>16.260162601626014</v>
      </c>
      <c r="H36" s="71">
        <v>20</v>
      </c>
      <c r="I36" s="71">
        <v>100</v>
      </c>
      <c r="J36" s="61" t="s">
        <v>48</v>
      </c>
      <c r="K36" s="61"/>
      <c r="L36" s="21"/>
      <c r="M36" s="61" t="s">
        <v>48</v>
      </c>
      <c r="N36" s="61"/>
      <c r="O36" s="67" t="s">
        <v>272</v>
      </c>
      <c r="P36" s="96" t="s">
        <v>501</v>
      </c>
    </row>
    <row r="37" spans="1:16" ht="19.5" customHeight="1" x14ac:dyDescent="0.25">
      <c r="A37" s="56"/>
      <c r="B37" s="68" t="s">
        <v>471</v>
      </c>
      <c r="C37" s="83">
        <v>135</v>
      </c>
      <c r="D37" s="83">
        <v>111</v>
      </c>
      <c r="E37" s="94">
        <v>82.222222222222214</v>
      </c>
      <c r="F37" s="83">
        <v>21</v>
      </c>
      <c r="G37" s="70">
        <v>15.555555555555555</v>
      </c>
      <c r="H37" s="71">
        <v>21</v>
      </c>
      <c r="I37" s="71">
        <v>100</v>
      </c>
      <c r="J37" s="61" t="s">
        <v>48</v>
      </c>
      <c r="K37" s="61"/>
      <c r="L37" s="21"/>
      <c r="M37" s="61" t="s">
        <v>48</v>
      </c>
      <c r="N37" s="61"/>
      <c r="O37" s="67" t="s">
        <v>272</v>
      </c>
      <c r="P37" s="97"/>
    </row>
    <row r="38" spans="1:16" s="63" customFormat="1" ht="19.5" customHeight="1" x14ac:dyDescent="0.25">
      <c r="A38" s="56">
        <v>3</v>
      </c>
      <c r="B38" s="57" t="s">
        <v>95</v>
      </c>
      <c r="C38" s="62"/>
      <c r="D38" s="62"/>
      <c r="E38" s="91"/>
      <c r="F38" s="62"/>
      <c r="G38" s="66"/>
      <c r="H38" s="92"/>
      <c r="I38" s="92"/>
      <c r="J38" s="61"/>
      <c r="K38" s="61"/>
      <c r="L38" s="21"/>
      <c r="M38" s="56"/>
      <c r="N38" s="56"/>
      <c r="O38" s="67" t="s">
        <v>1</v>
      </c>
      <c r="P38" s="56" t="s">
        <v>25</v>
      </c>
    </row>
    <row r="39" spans="1:16" ht="21.75" customHeight="1" x14ac:dyDescent="0.25">
      <c r="A39" s="61"/>
      <c r="B39" s="68" t="s">
        <v>472</v>
      </c>
      <c r="C39" s="83">
        <v>189</v>
      </c>
      <c r="D39" s="83">
        <v>134</v>
      </c>
      <c r="E39" s="94">
        <v>70.899470899470899</v>
      </c>
      <c r="F39" s="83">
        <v>29</v>
      </c>
      <c r="G39" s="70">
        <v>15.343915343915343</v>
      </c>
      <c r="H39" s="71">
        <v>27</v>
      </c>
      <c r="I39" s="76">
        <v>93.103448275862064</v>
      </c>
      <c r="J39" s="61" t="s">
        <v>48</v>
      </c>
      <c r="K39" s="61"/>
      <c r="L39" s="21"/>
      <c r="M39" s="61" t="s">
        <v>48</v>
      </c>
      <c r="N39" s="61"/>
      <c r="O39" s="98"/>
      <c r="P39" s="95" t="s">
        <v>501</v>
      </c>
    </row>
    <row r="40" spans="1:16" ht="19.5" customHeight="1" x14ac:dyDescent="0.25">
      <c r="A40" s="61"/>
      <c r="B40" s="68" t="s">
        <v>473</v>
      </c>
      <c r="C40" s="83">
        <v>81</v>
      </c>
      <c r="D40" s="83">
        <v>77</v>
      </c>
      <c r="E40" s="94">
        <v>95.061728395061735</v>
      </c>
      <c r="F40" s="83">
        <v>19</v>
      </c>
      <c r="G40" s="70">
        <v>23.456790123456788</v>
      </c>
      <c r="H40" s="71">
        <v>19</v>
      </c>
      <c r="I40" s="71">
        <v>100</v>
      </c>
      <c r="J40" s="61" t="s">
        <v>48</v>
      </c>
      <c r="K40" s="61"/>
      <c r="L40" s="21"/>
      <c r="M40" s="61" t="s">
        <v>48</v>
      </c>
      <c r="N40" s="61" t="s">
        <v>48</v>
      </c>
      <c r="O40" s="98"/>
      <c r="P40" s="61"/>
    </row>
    <row r="41" spans="1:16" s="63" customFormat="1" ht="19.5" customHeight="1" x14ac:dyDescent="0.25">
      <c r="A41" s="56">
        <v>4</v>
      </c>
      <c r="B41" s="54" t="s">
        <v>94</v>
      </c>
      <c r="C41" s="79"/>
      <c r="D41" s="79"/>
      <c r="E41" s="92"/>
      <c r="F41" s="79"/>
      <c r="G41" s="66"/>
      <c r="H41" s="65"/>
      <c r="I41" s="65"/>
      <c r="J41" s="61"/>
      <c r="K41" s="61"/>
      <c r="L41" s="61"/>
      <c r="M41" s="56"/>
      <c r="N41" s="56"/>
      <c r="O41" s="67" t="s">
        <v>1</v>
      </c>
      <c r="P41" s="56" t="s">
        <v>25</v>
      </c>
    </row>
    <row r="42" spans="1:16" ht="21.75" customHeight="1" x14ac:dyDescent="0.25">
      <c r="A42" s="61"/>
      <c r="B42" s="99" t="s">
        <v>309</v>
      </c>
      <c r="C42" s="82">
        <v>282</v>
      </c>
      <c r="D42" s="82">
        <v>201</v>
      </c>
      <c r="E42" s="71">
        <v>71.276595744680847</v>
      </c>
      <c r="F42" s="82">
        <v>43</v>
      </c>
      <c r="G42" s="70">
        <v>15.24822695035461</v>
      </c>
      <c r="H42" s="21">
        <v>43</v>
      </c>
      <c r="I42" s="21">
        <v>100</v>
      </c>
      <c r="J42" s="61" t="s">
        <v>48</v>
      </c>
      <c r="K42" s="61" t="s">
        <v>48</v>
      </c>
      <c r="L42" s="61"/>
      <c r="M42" s="61" t="s">
        <v>48</v>
      </c>
      <c r="N42" s="61"/>
      <c r="O42" s="98"/>
      <c r="P42" s="95" t="s">
        <v>502</v>
      </c>
    </row>
    <row r="43" spans="1:16" s="63" customFormat="1" ht="19.5" customHeight="1" x14ac:dyDescent="0.25">
      <c r="A43" s="56">
        <v>5</v>
      </c>
      <c r="B43" s="54" t="s">
        <v>93</v>
      </c>
      <c r="C43" s="79"/>
      <c r="D43" s="79"/>
      <c r="E43" s="92"/>
      <c r="F43" s="79"/>
      <c r="G43" s="66"/>
      <c r="H43" s="65"/>
      <c r="I43" s="65"/>
      <c r="J43" s="61"/>
      <c r="K43" s="61"/>
      <c r="L43" s="61"/>
      <c r="M43" s="56"/>
      <c r="N43" s="56"/>
      <c r="O43" s="67" t="s">
        <v>1</v>
      </c>
      <c r="P43" s="56" t="s">
        <v>25</v>
      </c>
    </row>
    <row r="44" spans="1:16" ht="19.5" customHeight="1" x14ac:dyDescent="0.25">
      <c r="A44" s="61"/>
      <c r="B44" s="99" t="s">
        <v>474</v>
      </c>
      <c r="C44" s="82">
        <v>103</v>
      </c>
      <c r="D44" s="82">
        <v>103</v>
      </c>
      <c r="E44" s="71">
        <v>100</v>
      </c>
      <c r="F44" s="82">
        <v>36</v>
      </c>
      <c r="G44" s="70">
        <v>34.95145631067961</v>
      </c>
      <c r="H44" s="21">
        <v>36</v>
      </c>
      <c r="I44" s="21">
        <v>100</v>
      </c>
      <c r="J44" s="61" t="s">
        <v>48</v>
      </c>
      <c r="K44" s="61"/>
      <c r="L44" s="61"/>
      <c r="M44" s="61" t="s">
        <v>48</v>
      </c>
      <c r="N44" s="61" t="s">
        <v>48</v>
      </c>
      <c r="O44" s="98"/>
      <c r="P44" s="61"/>
    </row>
    <row r="45" spans="1:16" ht="19.5" customHeight="1" x14ac:dyDescent="0.25">
      <c r="A45" s="61"/>
      <c r="B45" s="99" t="s">
        <v>309</v>
      </c>
      <c r="C45" s="82">
        <v>13</v>
      </c>
      <c r="D45" s="82">
        <v>13</v>
      </c>
      <c r="E45" s="71">
        <v>100</v>
      </c>
      <c r="F45" s="82">
        <v>13</v>
      </c>
      <c r="G45" s="100">
        <v>100</v>
      </c>
      <c r="H45" s="21">
        <v>13</v>
      </c>
      <c r="I45" s="21">
        <v>100</v>
      </c>
      <c r="J45" s="61" t="s">
        <v>48</v>
      </c>
      <c r="K45" s="61"/>
      <c r="L45" s="61"/>
      <c r="M45" s="61" t="s">
        <v>48</v>
      </c>
      <c r="N45" s="61" t="s">
        <v>48</v>
      </c>
      <c r="O45" s="98"/>
      <c r="P45" s="61"/>
    </row>
    <row r="46" spans="1:16" s="63" customFormat="1" ht="19.5" customHeight="1" x14ac:dyDescent="0.25">
      <c r="A46" s="56">
        <v>6</v>
      </c>
      <c r="B46" s="57" t="s">
        <v>38</v>
      </c>
      <c r="C46" s="79"/>
      <c r="D46" s="79"/>
      <c r="E46" s="64"/>
      <c r="F46" s="65"/>
      <c r="G46" s="66"/>
      <c r="H46" s="65"/>
      <c r="I46" s="65"/>
      <c r="J46" s="61"/>
      <c r="K46" s="61"/>
      <c r="L46" s="61"/>
      <c r="M46" s="56"/>
      <c r="N46" s="56"/>
      <c r="O46" s="67" t="s">
        <v>272</v>
      </c>
      <c r="P46" s="56"/>
    </row>
    <row r="47" spans="1:16" ht="19.5" customHeight="1" x14ac:dyDescent="0.25">
      <c r="A47" s="61"/>
      <c r="B47" s="99" t="s">
        <v>39</v>
      </c>
      <c r="C47" s="82">
        <v>72</v>
      </c>
      <c r="D47" s="82">
        <v>72</v>
      </c>
      <c r="E47" s="71">
        <f>D47/C47*100</f>
        <v>100</v>
      </c>
      <c r="F47" s="82">
        <v>26</v>
      </c>
      <c r="G47" s="70">
        <f>F47/C47*100</f>
        <v>36.111111111111107</v>
      </c>
      <c r="H47" s="21">
        <v>26</v>
      </c>
      <c r="I47" s="21">
        <f>H47/F47*100</f>
        <v>100</v>
      </c>
      <c r="J47" s="61" t="s">
        <v>48</v>
      </c>
      <c r="K47" s="61"/>
      <c r="L47" s="61"/>
      <c r="M47" s="61" t="s">
        <v>48</v>
      </c>
      <c r="N47" s="61" t="s">
        <v>48</v>
      </c>
      <c r="O47" s="67" t="s">
        <v>272</v>
      </c>
      <c r="P47" s="61"/>
    </row>
    <row r="48" spans="1:16" s="63" customFormat="1" ht="19.5" customHeight="1" x14ac:dyDescent="0.25">
      <c r="A48" s="56" t="s">
        <v>32</v>
      </c>
      <c r="B48" s="62" t="s">
        <v>290</v>
      </c>
      <c r="C48" s="58"/>
      <c r="D48" s="58"/>
      <c r="E48" s="74"/>
      <c r="F48" s="58"/>
      <c r="G48" s="66"/>
      <c r="H48" s="58"/>
      <c r="I48" s="74"/>
      <c r="J48" s="75"/>
      <c r="K48" s="61"/>
      <c r="L48" s="88"/>
      <c r="M48" s="56">
        <f>COUNTIF(M49:M103,"X")</f>
        <v>39</v>
      </c>
      <c r="N48" s="56">
        <f>COUNTIF(N49:N103,"X")</f>
        <v>28</v>
      </c>
      <c r="O48" s="67" t="s">
        <v>272</v>
      </c>
      <c r="P48" s="56"/>
    </row>
    <row r="49" spans="1:16" s="63" customFormat="1" ht="19.5" customHeight="1" x14ac:dyDescent="0.25">
      <c r="A49" s="56">
        <v>1</v>
      </c>
      <c r="B49" s="62" t="s">
        <v>120</v>
      </c>
      <c r="C49" s="58"/>
      <c r="D49" s="58"/>
      <c r="E49" s="74"/>
      <c r="F49" s="65"/>
      <c r="G49" s="66"/>
      <c r="H49" s="65"/>
      <c r="I49" s="58"/>
      <c r="J49" s="61"/>
      <c r="K49" s="61"/>
      <c r="L49" s="21"/>
      <c r="M49" s="56"/>
      <c r="N49" s="56"/>
      <c r="O49" s="67" t="s">
        <v>26</v>
      </c>
      <c r="P49" s="56"/>
    </row>
    <row r="50" spans="1:16" ht="19.5" customHeight="1" x14ac:dyDescent="0.25">
      <c r="A50" s="61"/>
      <c r="B50" s="83" t="s">
        <v>313</v>
      </c>
      <c r="C50" s="23">
        <v>101</v>
      </c>
      <c r="D50" s="23">
        <v>80</v>
      </c>
      <c r="E50" s="22">
        <v>79.207920792079207</v>
      </c>
      <c r="F50" s="21">
        <v>23</v>
      </c>
      <c r="G50" s="70">
        <v>22.772277227722775</v>
      </c>
      <c r="H50" s="21">
        <v>13</v>
      </c>
      <c r="I50" s="22">
        <v>56.521739130434781</v>
      </c>
      <c r="J50" s="61"/>
      <c r="K50" s="61" t="s">
        <v>48</v>
      </c>
      <c r="L50" s="21"/>
      <c r="M50" s="61" t="s">
        <v>48</v>
      </c>
      <c r="N50" s="61" t="s">
        <v>48</v>
      </c>
      <c r="O50" s="98" t="s">
        <v>272</v>
      </c>
      <c r="P50" s="61"/>
    </row>
    <row r="51" spans="1:16" ht="19.5" customHeight="1" x14ac:dyDescent="0.25">
      <c r="A51" s="61"/>
      <c r="B51" s="83" t="s">
        <v>314</v>
      </c>
      <c r="C51" s="101">
        <v>154</v>
      </c>
      <c r="D51" s="102">
        <v>134</v>
      </c>
      <c r="E51" s="22">
        <v>87.012987012987011</v>
      </c>
      <c r="F51" s="21">
        <v>31</v>
      </c>
      <c r="G51" s="70">
        <v>20.129870129870131</v>
      </c>
      <c r="H51" s="21">
        <v>31</v>
      </c>
      <c r="I51" s="23">
        <v>100</v>
      </c>
      <c r="J51" s="61" t="s">
        <v>48</v>
      </c>
      <c r="K51" s="61" t="s">
        <v>48</v>
      </c>
      <c r="L51" s="21"/>
      <c r="M51" s="61" t="s">
        <v>48</v>
      </c>
      <c r="N51" s="61" t="s">
        <v>48</v>
      </c>
      <c r="O51" s="67" t="s">
        <v>272</v>
      </c>
      <c r="P51" s="56"/>
    </row>
    <row r="52" spans="1:16" s="63" customFormat="1" ht="19.5" customHeight="1" x14ac:dyDescent="0.25">
      <c r="A52" s="56">
        <v>2</v>
      </c>
      <c r="B52" s="62" t="s">
        <v>119</v>
      </c>
      <c r="C52" s="65"/>
      <c r="D52" s="65"/>
      <c r="E52" s="74"/>
      <c r="F52" s="65"/>
      <c r="G52" s="66"/>
      <c r="H52" s="65"/>
      <c r="I52" s="58"/>
      <c r="J52" s="61"/>
      <c r="K52" s="61"/>
      <c r="L52" s="21"/>
      <c r="M52" s="56"/>
      <c r="N52" s="56"/>
      <c r="O52" s="67" t="s">
        <v>26</v>
      </c>
      <c r="P52" s="56" t="s">
        <v>113</v>
      </c>
    </row>
    <row r="53" spans="1:16" ht="19.5" customHeight="1" x14ac:dyDescent="0.25">
      <c r="A53" s="61"/>
      <c r="B53" s="83" t="s">
        <v>462</v>
      </c>
      <c r="C53" s="103">
        <v>267</v>
      </c>
      <c r="D53" s="104">
        <v>187</v>
      </c>
      <c r="E53" s="22">
        <v>70.037453183520597</v>
      </c>
      <c r="F53" s="21">
        <v>41</v>
      </c>
      <c r="G53" s="70">
        <v>15.355805243445692</v>
      </c>
      <c r="H53" s="21">
        <v>41</v>
      </c>
      <c r="I53" s="23">
        <v>100</v>
      </c>
      <c r="J53" s="61" t="s">
        <v>48</v>
      </c>
      <c r="K53" s="61" t="s">
        <v>48</v>
      </c>
      <c r="L53" s="21"/>
      <c r="M53" s="61" t="s">
        <v>48</v>
      </c>
      <c r="N53" s="61"/>
      <c r="O53" s="67" t="s">
        <v>272</v>
      </c>
      <c r="P53" s="95" t="s">
        <v>502</v>
      </c>
    </row>
    <row r="54" spans="1:16" ht="19.5" customHeight="1" x14ac:dyDescent="0.25">
      <c r="A54" s="61"/>
      <c r="B54" s="83" t="s">
        <v>315</v>
      </c>
      <c r="C54" s="105">
        <v>80</v>
      </c>
      <c r="D54" s="106">
        <v>73</v>
      </c>
      <c r="E54" s="22">
        <v>91.25</v>
      </c>
      <c r="F54" s="21">
        <v>29</v>
      </c>
      <c r="G54" s="70">
        <v>36.25</v>
      </c>
      <c r="H54" s="21">
        <v>29</v>
      </c>
      <c r="I54" s="23">
        <v>100</v>
      </c>
      <c r="J54" s="61" t="s">
        <v>48</v>
      </c>
      <c r="K54" s="61" t="s">
        <v>48</v>
      </c>
      <c r="L54" s="21"/>
      <c r="M54" s="61" t="s">
        <v>48</v>
      </c>
      <c r="N54" s="61" t="s">
        <v>48</v>
      </c>
      <c r="O54" s="67" t="s">
        <v>272</v>
      </c>
      <c r="P54" s="56"/>
    </row>
    <row r="55" spans="1:16" s="63" customFormat="1" ht="19.5" customHeight="1" x14ac:dyDescent="0.25">
      <c r="A55" s="56">
        <v>3</v>
      </c>
      <c r="B55" s="62" t="s">
        <v>118</v>
      </c>
      <c r="C55" s="65"/>
      <c r="D55" s="65"/>
      <c r="E55" s="74"/>
      <c r="F55" s="65"/>
      <c r="G55" s="66"/>
      <c r="H55" s="65"/>
      <c r="I55" s="58"/>
      <c r="J55" s="61"/>
      <c r="K55" s="61"/>
      <c r="L55" s="21"/>
      <c r="M55" s="56"/>
      <c r="N55" s="56"/>
      <c r="O55" s="67" t="s">
        <v>26</v>
      </c>
      <c r="P55" s="56"/>
    </row>
    <row r="56" spans="1:16" ht="19.5" customHeight="1" x14ac:dyDescent="0.25">
      <c r="A56" s="61"/>
      <c r="B56" s="83" t="s">
        <v>316</v>
      </c>
      <c r="C56" s="21">
        <v>156</v>
      </c>
      <c r="D56" s="21">
        <v>127</v>
      </c>
      <c r="E56" s="22">
        <v>81.410256410256409</v>
      </c>
      <c r="F56" s="21">
        <v>25</v>
      </c>
      <c r="G56" s="70">
        <v>16.025641025641026</v>
      </c>
      <c r="H56" s="21">
        <v>25</v>
      </c>
      <c r="I56" s="23">
        <v>100</v>
      </c>
      <c r="J56" s="61" t="s">
        <v>48</v>
      </c>
      <c r="K56" s="61" t="s">
        <v>48</v>
      </c>
      <c r="L56" s="21"/>
      <c r="M56" s="61" t="s">
        <v>48</v>
      </c>
      <c r="N56" s="61"/>
      <c r="O56" s="98" t="s">
        <v>272</v>
      </c>
      <c r="P56" s="95" t="s">
        <v>502</v>
      </c>
    </row>
    <row r="57" spans="1:16" ht="19.5" customHeight="1" x14ac:dyDescent="0.25">
      <c r="A57" s="61"/>
      <c r="B57" s="107" t="s">
        <v>317</v>
      </c>
      <c r="C57" s="108">
        <v>221</v>
      </c>
      <c r="D57" s="108">
        <v>195</v>
      </c>
      <c r="E57" s="22">
        <v>88.235294117647058</v>
      </c>
      <c r="F57" s="21">
        <v>44</v>
      </c>
      <c r="G57" s="70">
        <v>19.909502262443439</v>
      </c>
      <c r="H57" s="21">
        <v>44</v>
      </c>
      <c r="I57" s="23">
        <v>100</v>
      </c>
      <c r="J57" s="61" t="s">
        <v>48</v>
      </c>
      <c r="K57" s="61" t="s">
        <v>48</v>
      </c>
      <c r="L57" s="21"/>
      <c r="M57" s="61" t="s">
        <v>48</v>
      </c>
      <c r="N57" s="61" t="s">
        <v>48</v>
      </c>
      <c r="O57" s="67" t="s">
        <v>272</v>
      </c>
      <c r="P57" s="56"/>
    </row>
    <row r="58" spans="1:16" ht="19.5" customHeight="1" x14ac:dyDescent="0.25">
      <c r="A58" s="61"/>
      <c r="B58" s="83" t="s">
        <v>299</v>
      </c>
      <c r="C58" s="109">
        <v>194</v>
      </c>
      <c r="D58" s="109">
        <v>135</v>
      </c>
      <c r="E58" s="22">
        <v>69.587628865979383</v>
      </c>
      <c r="F58" s="21">
        <v>45</v>
      </c>
      <c r="G58" s="70">
        <v>23.195876288659793</v>
      </c>
      <c r="H58" s="21">
        <v>42</v>
      </c>
      <c r="I58" s="22">
        <v>93.333333333333329</v>
      </c>
      <c r="J58" s="61" t="s">
        <v>48</v>
      </c>
      <c r="K58" s="61" t="s">
        <v>48</v>
      </c>
      <c r="L58" s="21"/>
      <c r="M58" s="61" t="s">
        <v>48</v>
      </c>
      <c r="N58" s="61" t="s">
        <v>48</v>
      </c>
      <c r="O58" s="67" t="s">
        <v>272</v>
      </c>
      <c r="P58" s="56"/>
    </row>
    <row r="59" spans="1:16" ht="19.5" customHeight="1" x14ac:dyDescent="0.25">
      <c r="A59" s="61"/>
      <c r="B59" s="83" t="s">
        <v>318</v>
      </c>
      <c r="C59" s="109">
        <v>254</v>
      </c>
      <c r="D59" s="109">
        <v>148</v>
      </c>
      <c r="E59" s="22">
        <v>58.267716535433067</v>
      </c>
      <c r="F59" s="21">
        <v>40</v>
      </c>
      <c r="G59" s="70">
        <v>15.748031496062993</v>
      </c>
      <c r="H59" s="21">
        <v>28</v>
      </c>
      <c r="I59" s="22">
        <v>70</v>
      </c>
      <c r="J59" s="61" t="s">
        <v>48</v>
      </c>
      <c r="K59" s="61" t="s">
        <v>48</v>
      </c>
      <c r="L59" s="21"/>
      <c r="M59" s="61" t="s">
        <v>48</v>
      </c>
      <c r="N59" s="61"/>
      <c r="O59" s="67" t="s">
        <v>272</v>
      </c>
      <c r="P59" s="95" t="s">
        <v>502</v>
      </c>
    </row>
    <row r="60" spans="1:16" ht="19.5" customHeight="1" x14ac:dyDescent="0.25">
      <c r="A60" s="61"/>
      <c r="B60" s="83" t="s">
        <v>319</v>
      </c>
      <c r="C60" s="109">
        <v>99</v>
      </c>
      <c r="D60" s="109">
        <v>86</v>
      </c>
      <c r="E60" s="22">
        <v>86.868686868686879</v>
      </c>
      <c r="F60" s="21">
        <v>21</v>
      </c>
      <c r="G60" s="70">
        <v>21.212121212121211</v>
      </c>
      <c r="H60" s="21">
        <v>21</v>
      </c>
      <c r="I60" s="23">
        <v>100</v>
      </c>
      <c r="J60" s="61" t="s">
        <v>48</v>
      </c>
      <c r="K60" s="61" t="s">
        <v>48</v>
      </c>
      <c r="L60" s="21"/>
      <c r="M60" s="61" t="s">
        <v>48</v>
      </c>
      <c r="N60" s="61" t="s">
        <v>48</v>
      </c>
      <c r="O60" s="67" t="s">
        <v>272</v>
      </c>
      <c r="P60" s="56"/>
    </row>
    <row r="61" spans="1:16" s="63" customFormat="1" ht="19.5" customHeight="1" x14ac:dyDescent="0.25">
      <c r="A61" s="56">
        <v>4</v>
      </c>
      <c r="B61" s="62" t="s">
        <v>104</v>
      </c>
      <c r="C61" s="65"/>
      <c r="D61" s="65"/>
      <c r="E61" s="74"/>
      <c r="F61" s="65"/>
      <c r="G61" s="66"/>
      <c r="H61" s="65"/>
      <c r="I61" s="74"/>
      <c r="J61" s="61"/>
      <c r="K61" s="61"/>
      <c r="L61" s="21"/>
      <c r="M61" s="56"/>
      <c r="N61" s="56"/>
      <c r="O61" s="67" t="s">
        <v>1</v>
      </c>
      <c r="P61" s="56"/>
    </row>
    <row r="62" spans="1:16" ht="19.5" customHeight="1" x14ac:dyDescent="0.25">
      <c r="A62" s="61"/>
      <c r="B62" s="83" t="s">
        <v>291</v>
      </c>
      <c r="C62" s="21">
        <v>180</v>
      </c>
      <c r="D62" s="21">
        <v>155</v>
      </c>
      <c r="E62" s="22">
        <v>86.111111111111114</v>
      </c>
      <c r="F62" s="21">
        <v>28</v>
      </c>
      <c r="G62" s="70">
        <v>15.555555555555555</v>
      </c>
      <c r="H62" s="21">
        <v>26</v>
      </c>
      <c r="I62" s="22">
        <v>92.857142857142861</v>
      </c>
      <c r="J62" s="61" t="s">
        <v>48</v>
      </c>
      <c r="K62" s="61"/>
      <c r="L62" s="21"/>
      <c r="M62" s="61" t="s">
        <v>48</v>
      </c>
      <c r="N62" s="61"/>
      <c r="O62" s="98" t="s">
        <v>272</v>
      </c>
      <c r="P62" s="95" t="s">
        <v>501</v>
      </c>
    </row>
    <row r="63" spans="1:16" ht="19.5" customHeight="1" x14ac:dyDescent="0.25">
      <c r="A63" s="61"/>
      <c r="B63" s="83" t="s">
        <v>292</v>
      </c>
      <c r="C63" s="81">
        <v>125</v>
      </c>
      <c r="D63" s="110">
        <v>115</v>
      </c>
      <c r="E63" s="22">
        <v>92</v>
      </c>
      <c r="F63" s="21">
        <v>22</v>
      </c>
      <c r="G63" s="70">
        <v>17.599999999999998</v>
      </c>
      <c r="H63" s="21">
        <v>21</v>
      </c>
      <c r="I63" s="22">
        <v>95.454545454545453</v>
      </c>
      <c r="J63" s="61" t="s">
        <v>48</v>
      </c>
      <c r="K63" s="61"/>
      <c r="L63" s="21"/>
      <c r="M63" s="61" t="s">
        <v>48</v>
      </c>
      <c r="N63" s="61" t="s">
        <v>48</v>
      </c>
      <c r="O63" s="67" t="s">
        <v>272</v>
      </c>
      <c r="P63" s="56"/>
    </row>
    <row r="64" spans="1:16" ht="19.5" customHeight="1" x14ac:dyDescent="0.25">
      <c r="A64" s="61"/>
      <c r="B64" s="83" t="s">
        <v>293</v>
      </c>
      <c r="C64" s="111">
        <v>150</v>
      </c>
      <c r="D64" s="112">
        <v>135</v>
      </c>
      <c r="E64" s="22">
        <v>90</v>
      </c>
      <c r="F64" s="21">
        <v>23</v>
      </c>
      <c r="G64" s="70">
        <v>15.333333333333332</v>
      </c>
      <c r="H64" s="21">
        <v>22</v>
      </c>
      <c r="I64" s="22">
        <v>95.652173913043484</v>
      </c>
      <c r="J64" s="61" t="s">
        <v>48</v>
      </c>
      <c r="K64" s="61"/>
      <c r="L64" s="21"/>
      <c r="M64" s="61" t="s">
        <v>48</v>
      </c>
      <c r="N64" s="61"/>
      <c r="O64" s="67" t="s">
        <v>272</v>
      </c>
      <c r="P64" s="95" t="s">
        <v>501</v>
      </c>
    </row>
    <row r="65" spans="1:16" ht="19.5" customHeight="1" x14ac:dyDescent="0.25">
      <c r="A65" s="61"/>
      <c r="B65" s="83" t="s">
        <v>294</v>
      </c>
      <c r="C65" s="111">
        <v>121</v>
      </c>
      <c r="D65" s="112">
        <v>121</v>
      </c>
      <c r="E65" s="23">
        <v>100</v>
      </c>
      <c r="F65" s="21">
        <v>23</v>
      </c>
      <c r="G65" s="70">
        <v>19.008264462809919</v>
      </c>
      <c r="H65" s="21">
        <v>23</v>
      </c>
      <c r="I65" s="23">
        <v>100</v>
      </c>
      <c r="J65" s="61" t="s">
        <v>48</v>
      </c>
      <c r="K65" s="61"/>
      <c r="L65" s="21"/>
      <c r="M65" s="61" t="s">
        <v>48</v>
      </c>
      <c r="N65" s="61" t="s">
        <v>48</v>
      </c>
      <c r="O65" s="67" t="s">
        <v>272</v>
      </c>
      <c r="P65" s="56"/>
    </row>
    <row r="66" spans="1:16" s="63" customFormat="1" ht="19.5" customHeight="1" x14ac:dyDescent="0.25">
      <c r="A66" s="56">
        <v>5</v>
      </c>
      <c r="B66" s="62" t="s">
        <v>117</v>
      </c>
      <c r="C66" s="58"/>
      <c r="D66" s="58"/>
      <c r="E66" s="74"/>
      <c r="F66" s="65"/>
      <c r="G66" s="66"/>
      <c r="H66" s="65"/>
      <c r="I66" s="58"/>
      <c r="J66" s="61"/>
      <c r="K66" s="61"/>
      <c r="L66" s="21"/>
      <c r="M66" s="56"/>
      <c r="N66" s="56"/>
      <c r="O66" s="67" t="s">
        <v>1</v>
      </c>
      <c r="P66" s="56"/>
    </row>
    <row r="67" spans="1:16" ht="19.5" customHeight="1" x14ac:dyDescent="0.25">
      <c r="A67" s="61"/>
      <c r="B67" s="83" t="s">
        <v>295</v>
      </c>
      <c r="C67" s="23">
        <v>241</v>
      </c>
      <c r="D67" s="23">
        <v>185</v>
      </c>
      <c r="E67" s="22">
        <v>76.763485477178435</v>
      </c>
      <c r="F67" s="21">
        <v>39</v>
      </c>
      <c r="G67" s="70">
        <v>16.182572614107883</v>
      </c>
      <c r="H67" s="21">
        <v>36</v>
      </c>
      <c r="I67" s="22">
        <v>92.307692307692307</v>
      </c>
      <c r="J67" s="61" t="s">
        <v>48</v>
      </c>
      <c r="K67" s="61" t="s">
        <v>48</v>
      </c>
      <c r="L67" s="21"/>
      <c r="M67" s="61" t="s">
        <v>48</v>
      </c>
      <c r="N67" s="61"/>
      <c r="O67" s="98" t="s">
        <v>272</v>
      </c>
      <c r="P67" s="95" t="s">
        <v>502</v>
      </c>
    </row>
    <row r="68" spans="1:16" ht="19.5" customHeight="1" x14ac:dyDescent="0.25">
      <c r="A68" s="61"/>
      <c r="B68" s="83" t="s">
        <v>296</v>
      </c>
      <c r="C68" s="23">
        <v>84</v>
      </c>
      <c r="D68" s="23">
        <v>68</v>
      </c>
      <c r="E68" s="22">
        <v>80.952380952380949</v>
      </c>
      <c r="F68" s="21">
        <v>13</v>
      </c>
      <c r="G68" s="70">
        <v>15.476190476190476</v>
      </c>
      <c r="H68" s="21">
        <v>13</v>
      </c>
      <c r="I68" s="23">
        <v>100</v>
      </c>
      <c r="J68" s="61" t="s">
        <v>48</v>
      </c>
      <c r="K68" s="61" t="s">
        <v>48</v>
      </c>
      <c r="L68" s="21"/>
      <c r="M68" s="61" t="s">
        <v>48</v>
      </c>
      <c r="N68" s="61" t="s">
        <v>48</v>
      </c>
      <c r="O68" s="98"/>
      <c r="P68" s="61"/>
    </row>
    <row r="69" spans="1:16" ht="19.5" customHeight="1" x14ac:dyDescent="0.25">
      <c r="A69" s="61"/>
      <c r="B69" s="83" t="s">
        <v>469</v>
      </c>
      <c r="C69" s="113">
        <v>196</v>
      </c>
      <c r="D69" s="113">
        <v>107</v>
      </c>
      <c r="E69" s="22">
        <v>54.591836734693878</v>
      </c>
      <c r="F69" s="21">
        <v>30</v>
      </c>
      <c r="G69" s="70">
        <v>15.306122448979592</v>
      </c>
      <c r="H69" s="21">
        <v>28</v>
      </c>
      <c r="I69" s="22">
        <v>93.333333333333329</v>
      </c>
      <c r="J69" s="61" t="s">
        <v>48</v>
      </c>
      <c r="K69" s="61" t="s">
        <v>48</v>
      </c>
      <c r="L69" s="21"/>
      <c r="M69" s="61" t="s">
        <v>48</v>
      </c>
      <c r="N69" s="61"/>
      <c r="O69" s="67" t="s">
        <v>272</v>
      </c>
      <c r="P69" s="95" t="s">
        <v>502</v>
      </c>
    </row>
    <row r="70" spans="1:16" s="63" customFormat="1" ht="19.5" customHeight="1" x14ac:dyDescent="0.25">
      <c r="A70" s="56">
        <v>6</v>
      </c>
      <c r="B70" s="62" t="s">
        <v>105</v>
      </c>
      <c r="C70" s="65"/>
      <c r="D70" s="65"/>
      <c r="E70" s="74"/>
      <c r="F70" s="65"/>
      <c r="G70" s="66"/>
      <c r="H70" s="65"/>
      <c r="I70" s="58"/>
      <c r="J70" s="61"/>
      <c r="K70" s="61"/>
      <c r="L70" s="21"/>
      <c r="M70" s="56"/>
      <c r="N70" s="56"/>
      <c r="O70" s="67" t="s">
        <v>1</v>
      </c>
      <c r="P70" s="56" t="s">
        <v>25</v>
      </c>
    </row>
    <row r="71" spans="1:16" ht="19.5" customHeight="1" x14ac:dyDescent="0.25">
      <c r="A71" s="61"/>
      <c r="B71" s="83" t="s">
        <v>297</v>
      </c>
      <c r="C71" s="114">
        <v>36</v>
      </c>
      <c r="D71" s="21">
        <v>32</v>
      </c>
      <c r="E71" s="22">
        <f>D71/C71*100</f>
        <v>88.888888888888886</v>
      </c>
      <c r="F71" s="21">
        <v>11</v>
      </c>
      <c r="G71" s="70">
        <f>F71/C71*100</f>
        <v>30.555555555555557</v>
      </c>
      <c r="H71" s="21">
        <v>11</v>
      </c>
      <c r="I71" s="23">
        <f>H71/F71*100</f>
        <v>100</v>
      </c>
      <c r="J71" s="61" t="s">
        <v>48</v>
      </c>
      <c r="K71" s="61"/>
      <c r="L71" s="21"/>
      <c r="M71" s="61" t="s">
        <v>48</v>
      </c>
      <c r="N71" s="61" t="s">
        <v>48</v>
      </c>
      <c r="O71" s="67" t="s">
        <v>272</v>
      </c>
      <c r="P71" s="56"/>
    </row>
    <row r="72" spans="1:16" s="63" customFormat="1" ht="19.5" customHeight="1" x14ac:dyDescent="0.25">
      <c r="A72" s="56">
        <v>7</v>
      </c>
      <c r="B72" s="62" t="s">
        <v>106</v>
      </c>
      <c r="C72" s="65"/>
      <c r="D72" s="65"/>
      <c r="E72" s="74"/>
      <c r="F72" s="65"/>
      <c r="G72" s="66"/>
      <c r="H72" s="65"/>
      <c r="I72" s="58"/>
      <c r="J72" s="61"/>
      <c r="K72" s="61"/>
      <c r="L72" s="21"/>
      <c r="M72" s="56"/>
      <c r="N72" s="56"/>
      <c r="O72" s="67" t="s">
        <v>1</v>
      </c>
      <c r="P72" s="56" t="s">
        <v>25</v>
      </c>
    </row>
    <row r="73" spans="1:16" ht="19.5" customHeight="1" x14ac:dyDescent="0.25">
      <c r="A73" s="98"/>
      <c r="B73" s="70" t="s">
        <v>298</v>
      </c>
      <c r="C73" s="21">
        <v>167</v>
      </c>
      <c r="D73" s="21">
        <v>167</v>
      </c>
      <c r="E73" s="23">
        <f>D73/C73*100</f>
        <v>100</v>
      </c>
      <c r="F73" s="21">
        <v>59</v>
      </c>
      <c r="G73" s="70">
        <f>F73/C73*100</f>
        <v>35.32934131736527</v>
      </c>
      <c r="H73" s="21">
        <v>59</v>
      </c>
      <c r="I73" s="23">
        <f>H73/F73*100</f>
        <v>100</v>
      </c>
      <c r="J73" s="75" t="s">
        <v>48</v>
      </c>
      <c r="K73" s="75"/>
      <c r="L73" s="76"/>
      <c r="M73" s="61" t="s">
        <v>48</v>
      </c>
      <c r="N73" s="61" t="s">
        <v>48</v>
      </c>
      <c r="O73" s="67" t="s">
        <v>272</v>
      </c>
      <c r="P73" s="56"/>
    </row>
    <row r="74" spans="1:16" ht="19.5" customHeight="1" x14ac:dyDescent="0.25">
      <c r="A74" s="61"/>
      <c r="B74" s="70" t="s">
        <v>299</v>
      </c>
      <c r="C74" s="82">
        <v>53</v>
      </c>
      <c r="D74" s="82">
        <v>53</v>
      </c>
      <c r="E74" s="23">
        <f>D74/C74*100</f>
        <v>100</v>
      </c>
      <c r="F74" s="21">
        <v>19</v>
      </c>
      <c r="G74" s="70">
        <f>F74/C74*100</f>
        <v>35.849056603773583</v>
      </c>
      <c r="H74" s="21">
        <v>19</v>
      </c>
      <c r="I74" s="23">
        <f>H74/F74*100</f>
        <v>100</v>
      </c>
      <c r="J74" s="75" t="s">
        <v>48</v>
      </c>
      <c r="K74" s="75"/>
      <c r="L74" s="76"/>
      <c r="M74" s="61" t="s">
        <v>48</v>
      </c>
      <c r="N74" s="61" t="s">
        <v>48</v>
      </c>
      <c r="O74" s="67" t="s">
        <v>272</v>
      </c>
      <c r="P74" s="56"/>
    </row>
    <row r="75" spans="1:16" s="63" customFormat="1" ht="19.5" customHeight="1" x14ac:dyDescent="0.25">
      <c r="A75" s="67">
        <v>8</v>
      </c>
      <c r="B75" s="66" t="s">
        <v>111</v>
      </c>
      <c r="C75" s="65"/>
      <c r="D75" s="65"/>
      <c r="E75" s="74"/>
      <c r="F75" s="65"/>
      <c r="G75" s="66"/>
      <c r="H75" s="65"/>
      <c r="I75" s="58"/>
      <c r="J75" s="75"/>
      <c r="K75" s="75"/>
      <c r="L75" s="76"/>
      <c r="M75" s="56"/>
      <c r="N75" s="56"/>
      <c r="O75" s="67" t="s">
        <v>1</v>
      </c>
      <c r="P75" s="56"/>
    </row>
    <row r="76" spans="1:16" ht="19.5" customHeight="1" x14ac:dyDescent="0.25">
      <c r="A76" s="98"/>
      <c r="B76" s="70" t="s">
        <v>300</v>
      </c>
      <c r="C76" s="21">
        <v>383</v>
      </c>
      <c r="D76" s="21">
        <v>338</v>
      </c>
      <c r="E76" s="22">
        <v>88.250652741514358</v>
      </c>
      <c r="F76" s="21">
        <v>58</v>
      </c>
      <c r="G76" s="70">
        <v>15.143603133159269</v>
      </c>
      <c r="H76" s="21">
        <v>57</v>
      </c>
      <c r="I76" s="22">
        <f>H76/F76*100</f>
        <v>98.275862068965509</v>
      </c>
      <c r="J76" s="61" t="s">
        <v>48</v>
      </c>
      <c r="K76" s="61" t="s">
        <v>48</v>
      </c>
      <c r="L76" s="76"/>
      <c r="M76" s="61" t="s">
        <v>48</v>
      </c>
      <c r="N76" s="61"/>
      <c r="O76" s="98" t="s">
        <v>272</v>
      </c>
      <c r="P76" s="95" t="s">
        <v>502</v>
      </c>
    </row>
    <row r="77" spans="1:16" ht="19.5" customHeight="1" x14ac:dyDescent="0.25">
      <c r="A77" s="61"/>
      <c r="B77" s="70" t="s">
        <v>301</v>
      </c>
      <c r="C77" s="115">
        <v>117</v>
      </c>
      <c r="D77" s="116">
        <v>100</v>
      </c>
      <c r="E77" s="22">
        <f>D77/C77*100</f>
        <v>85.470085470085465</v>
      </c>
      <c r="F77" s="21">
        <v>19</v>
      </c>
      <c r="G77" s="70">
        <f>F77/C77*100</f>
        <v>16.239316239316238</v>
      </c>
      <c r="H77" s="21">
        <v>19</v>
      </c>
      <c r="I77" s="23">
        <f>H77/F77*100</f>
        <v>100</v>
      </c>
      <c r="J77" s="61" t="s">
        <v>48</v>
      </c>
      <c r="K77" s="61" t="s">
        <v>48</v>
      </c>
      <c r="L77" s="76"/>
      <c r="M77" s="61" t="s">
        <v>48</v>
      </c>
      <c r="N77" s="61" t="s">
        <v>48</v>
      </c>
      <c r="O77" s="67" t="s">
        <v>272</v>
      </c>
      <c r="P77" s="56"/>
    </row>
    <row r="78" spans="1:16" ht="19.5" customHeight="1" x14ac:dyDescent="0.25">
      <c r="A78" s="61"/>
      <c r="B78" s="83" t="s">
        <v>302</v>
      </c>
      <c r="C78" s="117">
        <v>86</v>
      </c>
      <c r="D78" s="118">
        <v>69</v>
      </c>
      <c r="E78" s="22">
        <f>D78/C78*100</f>
        <v>80.232558139534888</v>
      </c>
      <c r="F78" s="21">
        <v>14</v>
      </c>
      <c r="G78" s="70">
        <f>F78/C78*100</f>
        <v>16.279069767441861</v>
      </c>
      <c r="H78" s="21">
        <v>14</v>
      </c>
      <c r="I78" s="23">
        <f>H78/F78*100</f>
        <v>100</v>
      </c>
      <c r="J78" s="61" t="s">
        <v>48</v>
      </c>
      <c r="K78" s="61" t="s">
        <v>48</v>
      </c>
      <c r="L78" s="21"/>
      <c r="M78" s="61" t="s">
        <v>48</v>
      </c>
      <c r="N78" s="61" t="s">
        <v>48</v>
      </c>
      <c r="O78" s="67" t="s">
        <v>272</v>
      </c>
      <c r="P78" s="56"/>
    </row>
    <row r="79" spans="1:16" s="63" customFormat="1" ht="19.5" customHeight="1" x14ac:dyDescent="0.25">
      <c r="A79" s="56">
        <v>9</v>
      </c>
      <c r="B79" s="62" t="s">
        <v>114</v>
      </c>
      <c r="C79" s="65"/>
      <c r="D79" s="65"/>
      <c r="E79" s="74"/>
      <c r="F79" s="65"/>
      <c r="G79" s="66"/>
      <c r="H79" s="65"/>
      <c r="I79" s="58"/>
      <c r="J79" s="61"/>
      <c r="K79" s="61"/>
      <c r="L79" s="21"/>
      <c r="M79" s="56"/>
      <c r="N79" s="56"/>
      <c r="O79" s="67" t="s">
        <v>1</v>
      </c>
      <c r="P79" s="56"/>
    </row>
    <row r="80" spans="1:16" ht="19.5" customHeight="1" x14ac:dyDescent="0.25">
      <c r="A80" s="61"/>
      <c r="B80" s="83" t="s">
        <v>303</v>
      </c>
      <c r="C80" s="119">
        <v>147</v>
      </c>
      <c r="D80" s="120">
        <v>115</v>
      </c>
      <c r="E80" s="22">
        <f>D80/C80*100</f>
        <v>78.231292517006807</v>
      </c>
      <c r="F80" s="21">
        <v>52</v>
      </c>
      <c r="G80" s="70">
        <f>F80/C80*100</f>
        <v>35.374149659863946</v>
      </c>
      <c r="H80" s="21">
        <v>52</v>
      </c>
      <c r="I80" s="23">
        <f>H80/F80*100</f>
        <v>100</v>
      </c>
      <c r="J80" s="61" t="s">
        <v>48</v>
      </c>
      <c r="K80" s="61" t="s">
        <v>48</v>
      </c>
      <c r="L80" s="21"/>
      <c r="M80" s="61" t="s">
        <v>48</v>
      </c>
      <c r="N80" s="61" t="s">
        <v>48</v>
      </c>
      <c r="O80" s="67" t="s">
        <v>272</v>
      </c>
      <c r="P80" s="56"/>
    </row>
    <row r="81" spans="1:16" ht="19.5" customHeight="1" x14ac:dyDescent="0.25">
      <c r="A81" s="61"/>
      <c r="B81" s="83" t="s">
        <v>304</v>
      </c>
      <c r="C81" s="121">
        <v>121</v>
      </c>
      <c r="D81" s="122">
        <v>119</v>
      </c>
      <c r="E81" s="22">
        <f>D81/C81*100</f>
        <v>98.347107438016536</v>
      </c>
      <c r="F81" s="21">
        <v>43</v>
      </c>
      <c r="G81" s="70">
        <f>F81/C81*100</f>
        <v>35.537190082644628</v>
      </c>
      <c r="H81" s="21">
        <v>43</v>
      </c>
      <c r="I81" s="23">
        <f>H81/F81*100</f>
        <v>100</v>
      </c>
      <c r="J81" s="61" t="s">
        <v>48</v>
      </c>
      <c r="K81" s="61" t="s">
        <v>48</v>
      </c>
      <c r="L81" s="21"/>
      <c r="M81" s="61" t="s">
        <v>48</v>
      </c>
      <c r="N81" s="61" t="s">
        <v>48</v>
      </c>
      <c r="O81" s="67" t="s">
        <v>272</v>
      </c>
      <c r="P81" s="56"/>
    </row>
    <row r="82" spans="1:16" s="63" customFormat="1" ht="19.5" customHeight="1" x14ac:dyDescent="0.25">
      <c r="A82" s="56">
        <v>10</v>
      </c>
      <c r="B82" s="62" t="s">
        <v>112</v>
      </c>
      <c r="C82" s="65"/>
      <c r="D82" s="65"/>
      <c r="E82" s="74"/>
      <c r="F82" s="65"/>
      <c r="G82" s="66"/>
      <c r="H82" s="65"/>
      <c r="I82" s="58"/>
      <c r="J82" s="61"/>
      <c r="K82" s="61"/>
      <c r="L82" s="21"/>
      <c r="M82" s="56"/>
      <c r="N82" s="56"/>
      <c r="O82" s="67" t="s">
        <v>1</v>
      </c>
      <c r="P82" s="56" t="s">
        <v>113</v>
      </c>
    </row>
    <row r="83" spans="1:16" ht="19.5" customHeight="1" x14ac:dyDescent="0.25">
      <c r="A83" s="61"/>
      <c r="B83" s="83" t="s">
        <v>305</v>
      </c>
      <c r="C83" s="21">
        <v>66</v>
      </c>
      <c r="D83" s="21">
        <v>48</v>
      </c>
      <c r="E83" s="22">
        <v>72.727272727272734</v>
      </c>
      <c r="F83" s="21">
        <v>10</v>
      </c>
      <c r="G83" s="70">
        <v>15.151515151515152</v>
      </c>
      <c r="H83" s="21">
        <v>10</v>
      </c>
      <c r="I83" s="23">
        <v>100</v>
      </c>
      <c r="J83" s="61" t="s">
        <v>48</v>
      </c>
      <c r="K83" s="61"/>
      <c r="L83" s="21"/>
      <c r="M83" s="61" t="s">
        <v>48</v>
      </c>
      <c r="N83" s="61" t="s">
        <v>48</v>
      </c>
      <c r="O83" s="98" t="s">
        <v>272</v>
      </c>
      <c r="P83" s="61"/>
    </row>
    <row r="84" spans="1:16" ht="19.5" customHeight="1" x14ac:dyDescent="0.25">
      <c r="A84" s="61"/>
      <c r="B84" s="83" t="s">
        <v>463</v>
      </c>
      <c r="C84" s="21">
        <v>160</v>
      </c>
      <c r="D84" s="21">
        <v>113</v>
      </c>
      <c r="E84" s="22">
        <v>70.625</v>
      </c>
      <c r="F84" s="21">
        <v>24</v>
      </c>
      <c r="G84" s="70">
        <v>15</v>
      </c>
      <c r="H84" s="21">
        <v>24</v>
      </c>
      <c r="I84" s="23">
        <v>100</v>
      </c>
      <c r="J84" s="61" t="s">
        <v>48</v>
      </c>
      <c r="K84" s="61"/>
      <c r="L84" s="21"/>
      <c r="M84" s="61" t="s">
        <v>48</v>
      </c>
      <c r="N84" s="61" t="s">
        <v>48</v>
      </c>
      <c r="O84" s="67" t="s">
        <v>272</v>
      </c>
      <c r="P84" s="95" t="s">
        <v>501</v>
      </c>
    </row>
    <row r="85" spans="1:16" ht="19.5" customHeight="1" x14ac:dyDescent="0.25">
      <c r="A85" s="61"/>
      <c r="B85" s="83" t="s">
        <v>302</v>
      </c>
      <c r="C85" s="21">
        <v>67</v>
      </c>
      <c r="D85" s="21">
        <v>55</v>
      </c>
      <c r="E85" s="22">
        <v>82.089552238805979</v>
      </c>
      <c r="F85" s="21">
        <v>11</v>
      </c>
      <c r="G85" s="70">
        <v>16.417910447761194</v>
      </c>
      <c r="H85" s="21">
        <v>11</v>
      </c>
      <c r="I85" s="23">
        <v>100</v>
      </c>
      <c r="J85" s="61" t="s">
        <v>48</v>
      </c>
      <c r="K85" s="61"/>
      <c r="L85" s="21"/>
      <c r="M85" s="61" t="s">
        <v>48</v>
      </c>
      <c r="N85" s="61" t="s">
        <v>48</v>
      </c>
      <c r="O85" s="67" t="s">
        <v>272</v>
      </c>
      <c r="P85" s="56"/>
    </row>
    <row r="86" spans="1:16" s="63" customFormat="1" ht="19.5" customHeight="1" x14ac:dyDescent="0.25">
      <c r="A86" s="56">
        <v>11</v>
      </c>
      <c r="B86" s="62" t="s">
        <v>109</v>
      </c>
      <c r="C86" s="65"/>
      <c r="D86" s="65"/>
      <c r="E86" s="74"/>
      <c r="F86" s="65"/>
      <c r="G86" s="66"/>
      <c r="H86" s="65"/>
      <c r="I86" s="58"/>
      <c r="J86" s="61"/>
      <c r="K86" s="61"/>
      <c r="L86" s="21"/>
      <c r="M86" s="56"/>
      <c r="N86" s="56"/>
      <c r="O86" s="67" t="s">
        <v>1</v>
      </c>
      <c r="P86" s="56"/>
    </row>
    <row r="87" spans="1:16" ht="19.5" customHeight="1" x14ac:dyDescent="0.25">
      <c r="A87" s="61"/>
      <c r="B87" s="83" t="s">
        <v>306</v>
      </c>
      <c r="C87" s="21">
        <v>120</v>
      </c>
      <c r="D87" s="21">
        <v>98</v>
      </c>
      <c r="E87" s="22">
        <v>81.666666666666671</v>
      </c>
      <c r="F87" s="21">
        <v>23</v>
      </c>
      <c r="G87" s="70">
        <v>19.166666666666668</v>
      </c>
      <c r="H87" s="21">
        <v>23</v>
      </c>
      <c r="I87" s="23">
        <v>100</v>
      </c>
      <c r="J87" s="61" t="s">
        <v>48</v>
      </c>
      <c r="K87" s="61" t="s">
        <v>48</v>
      </c>
      <c r="L87" s="21"/>
      <c r="M87" s="61" t="s">
        <v>48</v>
      </c>
      <c r="N87" s="61" t="s">
        <v>48</v>
      </c>
      <c r="O87" s="98" t="s">
        <v>272</v>
      </c>
      <c r="P87" s="61"/>
    </row>
    <row r="88" spans="1:16" ht="19.5" customHeight="1" x14ac:dyDescent="0.25">
      <c r="A88" s="61"/>
      <c r="B88" s="83" t="s">
        <v>307</v>
      </c>
      <c r="C88" s="123">
        <v>80</v>
      </c>
      <c r="D88" s="124">
        <v>73</v>
      </c>
      <c r="E88" s="22">
        <f>D88/C88*100</f>
        <v>91.25</v>
      </c>
      <c r="F88" s="21">
        <v>14</v>
      </c>
      <c r="G88" s="70">
        <f>F88/C88*100</f>
        <v>17.5</v>
      </c>
      <c r="H88" s="21">
        <v>14</v>
      </c>
      <c r="I88" s="23">
        <f>H88/F88*100</f>
        <v>100</v>
      </c>
      <c r="J88" s="61" t="s">
        <v>48</v>
      </c>
      <c r="K88" s="61" t="s">
        <v>48</v>
      </c>
      <c r="L88" s="21"/>
      <c r="M88" s="61" t="s">
        <v>48</v>
      </c>
      <c r="N88" s="61" t="s">
        <v>48</v>
      </c>
      <c r="O88" s="67" t="s">
        <v>272</v>
      </c>
      <c r="P88" s="56"/>
    </row>
    <row r="89" spans="1:16" s="63" customFormat="1" ht="19.5" customHeight="1" x14ac:dyDescent="0.25">
      <c r="A89" s="56">
        <v>12</v>
      </c>
      <c r="B89" s="62" t="s">
        <v>115</v>
      </c>
      <c r="C89" s="65"/>
      <c r="D89" s="65"/>
      <c r="E89" s="74"/>
      <c r="F89" s="65"/>
      <c r="G89" s="66"/>
      <c r="H89" s="65"/>
      <c r="I89" s="74"/>
      <c r="J89" s="61"/>
      <c r="K89" s="61"/>
      <c r="L89" s="21"/>
      <c r="M89" s="56"/>
      <c r="N89" s="56"/>
      <c r="O89" s="67" t="s">
        <v>1</v>
      </c>
      <c r="P89" s="56"/>
    </row>
    <row r="90" spans="1:16" ht="19.5" customHeight="1" x14ac:dyDescent="0.25">
      <c r="A90" s="61"/>
      <c r="B90" s="83" t="s">
        <v>308</v>
      </c>
      <c r="C90" s="21">
        <v>181</v>
      </c>
      <c r="D90" s="21">
        <v>138</v>
      </c>
      <c r="E90" s="22">
        <v>76.243093922651937</v>
      </c>
      <c r="F90" s="21">
        <v>28</v>
      </c>
      <c r="G90" s="70">
        <v>15.469613259668508</v>
      </c>
      <c r="H90" s="21">
        <v>27</v>
      </c>
      <c r="I90" s="22">
        <v>96.428571428571431</v>
      </c>
      <c r="J90" s="61" t="s">
        <v>48</v>
      </c>
      <c r="K90" s="61" t="s">
        <v>48</v>
      </c>
      <c r="L90" s="21"/>
      <c r="M90" s="61" t="s">
        <v>48</v>
      </c>
      <c r="N90" s="61"/>
      <c r="O90" s="98" t="s">
        <v>272</v>
      </c>
      <c r="P90" s="95" t="s">
        <v>502</v>
      </c>
    </row>
    <row r="91" spans="1:16" ht="19.5" customHeight="1" x14ac:dyDescent="0.25">
      <c r="A91" s="61"/>
      <c r="B91" s="83" t="s">
        <v>468</v>
      </c>
      <c r="C91" s="82">
        <v>178</v>
      </c>
      <c r="D91" s="82">
        <v>136</v>
      </c>
      <c r="E91" s="22">
        <v>76.404494382022463</v>
      </c>
      <c r="F91" s="21">
        <v>40</v>
      </c>
      <c r="G91" s="70">
        <v>22.471910112359549</v>
      </c>
      <c r="H91" s="21">
        <v>38</v>
      </c>
      <c r="I91" s="22">
        <v>95</v>
      </c>
      <c r="J91" s="61" t="s">
        <v>48</v>
      </c>
      <c r="K91" s="61" t="s">
        <v>48</v>
      </c>
      <c r="L91" s="21"/>
      <c r="M91" s="61" t="s">
        <v>48</v>
      </c>
      <c r="N91" s="61" t="s">
        <v>48</v>
      </c>
      <c r="O91" s="67" t="s">
        <v>272</v>
      </c>
      <c r="P91" s="56"/>
    </row>
    <row r="92" spans="1:16" ht="19.5" customHeight="1" x14ac:dyDescent="0.25">
      <c r="A92" s="61"/>
      <c r="B92" s="68" t="s">
        <v>309</v>
      </c>
      <c r="C92" s="82">
        <v>186</v>
      </c>
      <c r="D92" s="82">
        <v>128</v>
      </c>
      <c r="E92" s="22">
        <v>68.817204301075279</v>
      </c>
      <c r="F92" s="21">
        <v>38</v>
      </c>
      <c r="G92" s="70">
        <v>20.43010752688172</v>
      </c>
      <c r="H92" s="21">
        <v>38</v>
      </c>
      <c r="I92" s="23">
        <v>100</v>
      </c>
      <c r="J92" s="61" t="s">
        <v>48</v>
      </c>
      <c r="K92" s="61" t="s">
        <v>48</v>
      </c>
      <c r="L92" s="21"/>
      <c r="M92" s="61" t="s">
        <v>48</v>
      </c>
      <c r="N92" s="61" t="s">
        <v>48</v>
      </c>
      <c r="O92" s="67" t="s">
        <v>272</v>
      </c>
      <c r="P92" s="56"/>
    </row>
    <row r="93" spans="1:16" s="63" customFormat="1" ht="19.5" customHeight="1" x14ac:dyDescent="0.25">
      <c r="A93" s="56">
        <v>13</v>
      </c>
      <c r="B93" s="62" t="s">
        <v>103</v>
      </c>
      <c r="C93" s="65"/>
      <c r="D93" s="65"/>
      <c r="E93" s="74"/>
      <c r="F93" s="65"/>
      <c r="G93" s="66"/>
      <c r="H93" s="65"/>
      <c r="I93" s="74"/>
      <c r="J93" s="61"/>
      <c r="K93" s="61"/>
      <c r="L93" s="21"/>
      <c r="M93" s="56"/>
      <c r="N93" s="56"/>
      <c r="O93" s="67" t="s">
        <v>1</v>
      </c>
      <c r="P93" s="56" t="s">
        <v>25</v>
      </c>
    </row>
    <row r="94" spans="1:16" ht="19.5" customHeight="1" x14ac:dyDescent="0.25">
      <c r="A94" s="61"/>
      <c r="B94" s="83" t="s">
        <v>310</v>
      </c>
      <c r="C94" s="21">
        <v>139</v>
      </c>
      <c r="D94" s="21">
        <v>139</v>
      </c>
      <c r="E94" s="23">
        <f>D94/C94*100</f>
        <v>100</v>
      </c>
      <c r="F94" s="21">
        <v>30</v>
      </c>
      <c r="G94" s="70">
        <f>F94/C94*100</f>
        <v>21.582733812949641</v>
      </c>
      <c r="H94" s="21">
        <v>30</v>
      </c>
      <c r="I94" s="23">
        <f>H94/F94*100</f>
        <v>100</v>
      </c>
      <c r="J94" s="61" t="s">
        <v>48</v>
      </c>
      <c r="K94" s="61"/>
      <c r="L94" s="21"/>
      <c r="M94" s="61" t="s">
        <v>48</v>
      </c>
      <c r="N94" s="61" t="s">
        <v>48</v>
      </c>
      <c r="O94" s="67" t="s">
        <v>272</v>
      </c>
      <c r="P94" s="56"/>
    </row>
    <row r="95" spans="1:16" ht="19.5" customHeight="1" x14ac:dyDescent="0.25">
      <c r="A95" s="61"/>
      <c r="B95" s="83" t="s">
        <v>311</v>
      </c>
      <c r="C95" s="21">
        <v>104</v>
      </c>
      <c r="D95" s="21">
        <v>104</v>
      </c>
      <c r="E95" s="23">
        <f>D95/C95*100</f>
        <v>100</v>
      </c>
      <c r="F95" s="21">
        <v>24</v>
      </c>
      <c r="G95" s="70">
        <f>F95/C95*100</f>
        <v>23.076923076923077</v>
      </c>
      <c r="H95" s="21">
        <v>24</v>
      </c>
      <c r="I95" s="23">
        <f>H95/F95*100</f>
        <v>100</v>
      </c>
      <c r="J95" s="61" t="s">
        <v>48</v>
      </c>
      <c r="K95" s="61"/>
      <c r="L95" s="21"/>
      <c r="M95" s="61" t="s">
        <v>48</v>
      </c>
      <c r="N95" s="61" t="s">
        <v>48</v>
      </c>
      <c r="O95" s="67" t="s">
        <v>272</v>
      </c>
      <c r="P95" s="56"/>
    </row>
    <row r="96" spans="1:16" s="63" customFormat="1" ht="19.5" customHeight="1" x14ac:dyDescent="0.25">
      <c r="A96" s="56">
        <v>14</v>
      </c>
      <c r="B96" s="62" t="s">
        <v>110</v>
      </c>
      <c r="C96" s="125"/>
      <c r="D96" s="125"/>
      <c r="E96" s="74"/>
      <c r="F96" s="65"/>
      <c r="G96" s="66"/>
      <c r="H96" s="65"/>
      <c r="I96" s="58"/>
      <c r="J96" s="61"/>
      <c r="K96" s="61"/>
      <c r="L96" s="21"/>
      <c r="M96" s="56"/>
      <c r="N96" s="56"/>
      <c r="O96" s="67" t="s">
        <v>1</v>
      </c>
      <c r="P96" s="56"/>
    </row>
    <row r="97" spans="1:16" ht="19.5" customHeight="1" x14ac:dyDescent="0.25">
      <c r="A97" s="61"/>
      <c r="B97" s="83" t="s">
        <v>312</v>
      </c>
      <c r="C97" s="126">
        <v>200</v>
      </c>
      <c r="D97" s="126">
        <v>189</v>
      </c>
      <c r="E97" s="22">
        <v>94.5</v>
      </c>
      <c r="F97" s="126">
        <v>35</v>
      </c>
      <c r="G97" s="70">
        <v>17.5</v>
      </c>
      <c r="H97" s="126">
        <v>35</v>
      </c>
      <c r="I97" s="23">
        <v>100</v>
      </c>
      <c r="J97" s="61" t="s">
        <v>48</v>
      </c>
      <c r="K97" s="61" t="s">
        <v>48</v>
      </c>
      <c r="L97" s="21"/>
      <c r="M97" s="61" t="s">
        <v>48</v>
      </c>
      <c r="N97" s="61" t="s">
        <v>48</v>
      </c>
      <c r="O97" s="67" t="s">
        <v>272</v>
      </c>
      <c r="P97" s="56"/>
    </row>
    <row r="98" spans="1:16" s="63" customFormat="1" ht="19.5" customHeight="1" x14ac:dyDescent="0.25">
      <c r="A98" s="56">
        <v>15</v>
      </c>
      <c r="B98" s="62" t="s">
        <v>107</v>
      </c>
      <c r="C98" s="125"/>
      <c r="D98" s="125"/>
      <c r="E98" s="74"/>
      <c r="F98" s="125"/>
      <c r="G98" s="66"/>
      <c r="H98" s="125"/>
      <c r="I98" s="58"/>
      <c r="J98" s="61"/>
      <c r="K98" s="61"/>
      <c r="L98" s="21"/>
      <c r="M98" s="56"/>
      <c r="N98" s="56"/>
      <c r="O98" s="67" t="s">
        <v>1</v>
      </c>
      <c r="P98" s="56"/>
    </row>
    <row r="99" spans="1:16" ht="19.5" customHeight="1" x14ac:dyDescent="0.25">
      <c r="A99" s="61"/>
      <c r="B99" s="83" t="s">
        <v>464</v>
      </c>
      <c r="C99" s="126">
        <v>190</v>
      </c>
      <c r="D99" s="126">
        <v>91</v>
      </c>
      <c r="E99" s="22">
        <v>47.89473684210526</v>
      </c>
      <c r="F99" s="126">
        <v>29</v>
      </c>
      <c r="G99" s="70">
        <v>15.263157894736842</v>
      </c>
      <c r="H99" s="126">
        <v>26</v>
      </c>
      <c r="I99" s="22">
        <v>89.65517241379311</v>
      </c>
      <c r="J99" s="61" t="s">
        <v>48</v>
      </c>
      <c r="K99" s="61"/>
      <c r="L99" s="21"/>
      <c r="M99" s="61" t="s">
        <v>48</v>
      </c>
      <c r="N99" s="61"/>
      <c r="O99" s="98"/>
      <c r="P99" s="96" t="s">
        <v>501</v>
      </c>
    </row>
    <row r="100" spans="1:16" ht="19.5" customHeight="1" x14ac:dyDescent="0.25">
      <c r="A100" s="61"/>
      <c r="B100" s="83" t="s">
        <v>465</v>
      </c>
      <c r="C100" s="126">
        <v>116</v>
      </c>
      <c r="D100" s="126">
        <v>87</v>
      </c>
      <c r="E100" s="22">
        <v>75</v>
      </c>
      <c r="F100" s="126">
        <v>18</v>
      </c>
      <c r="G100" s="70">
        <v>15.517241379310345</v>
      </c>
      <c r="H100" s="126">
        <v>17</v>
      </c>
      <c r="I100" s="22">
        <v>94.444444444444443</v>
      </c>
      <c r="J100" s="61" t="s">
        <v>48</v>
      </c>
      <c r="K100" s="61"/>
      <c r="L100" s="21"/>
      <c r="M100" s="61" t="s">
        <v>48</v>
      </c>
      <c r="N100" s="61"/>
      <c r="O100" s="98"/>
      <c r="P100" s="97"/>
    </row>
    <row r="101" spans="1:16" s="63" customFormat="1" ht="19.5" customHeight="1" x14ac:dyDescent="0.25">
      <c r="A101" s="56">
        <v>16</v>
      </c>
      <c r="B101" s="62" t="s">
        <v>108</v>
      </c>
      <c r="C101" s="125"/>
      <c r="D101" s="125"/>
      <c r="E101" s="74"/>
      <c r="F101" s="125"/>
      <c r="G101" s="66"/>
      <c r="H101" s="125"/>
      <c r="I101" s="58"/>
      <c r="J101" s="61"/>
      <c r="K101" s="61"/>
      <c r="L101" s="21"/>
      <c r="M101" s="56"/>
      <c r="N101" s="56"/>
      <c r="O101" s="67" t="s">
        <v>1</v>
      </c>
      <c r="P101" s="56"/>
    </row>
    <row r="102" spans="1:16" ht="19.5" customHeight="1" x14ac:dyDescent="0.25">
      <c r="A102" s="61"/>
      <c r="B102" s="83" t="s">
        <v>466</v>
      </c>
      <c r="C102" s="126">
        <v>140</v>
      </c>
      <c r="D102" s="126">
        <v>137</v>
      </c>
      <c r="E102" s="22">
        <v>97.857142857142847</v>
      </c>
      <c r="F102" s="126">
        <v>22</v>
      </c>
      <c r="G102" s="70">
        <v>15.714285714285714</v>
      </c>
      <c r="H102" s="126">
        <v>22</v>
      </c>
      <c r="I102" s="23">
        <v>100</v>
      </c>
      <c r="J102" s="61" t="s">
        <v>48</v>
      </c>
      <c r="K102" s="61" t="s">
        <v>48</v>
      </c>
      <c r="L102" s="21"/>
      <c r="M102" s="61" t="s">
        <v>48</v>
      </c>
      <c r="N102" s="61" t="s">
        <v>48</v>
      </c>
      <c r="O102" s="98"/>
      <c r="P102" s="96" t="s">
        <v>502</v>
      </c>
    </row>
    <row r="103" spans="1:16" ht="19.5" customHeight="1" x14ac:dyDescent="0.25">
      <c r="A103" s="61"/>
      <c r="B103" s="83" t="s">
        <v>467</v>
      </c>
      <c r="C103" s="126">
        <v>110</v>
      </c>
      <c r="D103" s="126">
        <v>102</v>
      </c>
      <c r="E103" s="22">
        <v>92.72727272727272</v>
      </c>
      <c r="F103" s="126">
        <v>17</v>
      </c>
      <c r="G103" s="70">
        <v>15.454545454545453</v>
      </c>
      <c r="H103" s="126">
        <v>17</v>
      </c>
      <c r="I103" s="23">
        <v>100</v>
      </c>
      <c r="J103" s="61" t="s">
        <v>48</v>
      </c>
      <c r="K103" s="61" t="s">
        <v>48</v>
      </c>
      <c r="L103" s="21"/>
      <c r="M103" s="61" t="s">
        <v>48</v>
      </c>
      <c r="N103" s="61" t="s">
        <v>48</v>
      </c>
      <c r="O103" s="98"/>
      <c r="P103" s="97"/>
    </row>
    <row r="104" spans="1:16" s="63" customFormat="1" ht="19.5" customHeight="1" x14ac:dyDescent="0.25">
      <c r="A104" s="56" t="s">
        <v>36</v>
      </c>
      <c r="B104" s="57" t="s">
        <v>320</v>
      </c>
      <c r="C104" s="58"/>
      <c r="D104" s="65"/>
      <c r="E104" s="65"/>
      <c r="F104" s="65"/>
      <c r="G104" s="64"/>
      <c r="H104" s="65"/>
      <c r="I104" s="74"/>
      <c r="J104" s="61"/>
      <c r="K104" s="61"/>
      <c r="L104" s="83"/>
      <c r="M104" s="56">
        <f>COUNTIF(M105:M111,"X")</f>
        <v>4</v>
      </c>
      <c r="N104" s="56">
        <f>COUNTIF(N105:N111,"X")</f>
        <v>4</v>
      </c>
      <c r="O104" s="67" t="s">
        <v>272</v>
      </c>
      <c r="P104" s="56"/>
    </row>
    <row r="105" spans="1:16" s="63" customFormat="1" ht="19.5" customHeight="1" x14ac:dyDescent="0.25">
      <c r="A105" s="56">
        <v>1</v>
      </c>
      <c r="B105" s="62" t="s">
        <v>133</v>
      </c>
      <c r="C105" s="65"/>
      <c r="D105" s="65"/>
      <c r="E105" s="127"/>
      <c r="F105" s="65"/>
      <c r="G105" s="64"/>
      <c r="H105" s="65"/>
      <c r="I105" s="127"/>
      <c r="J105" s="61"/>
      <c r="K105" s="61"/>
      <c r="L105" s="83"/>
      <c r="M105" s="56"/>
      <c r="N105" s="56"/>
      <c r="O105" s="67" t="s">
        <v>26</v>
      </c>
      <c r="P105" s="56"/>
    </row>
    <row r="106" spans="1:16" ht="19.5" customHeight="1" x14ac:dyDescent="0.25">
      <c r="A106" s="61"/>
      <c r="B106" s="83" t="s">
        <v>323</v>
      </c>
      <c r="C106" s="21">
        <v>169</v>
      </c>
      <c r="D106" s="21">
        <v>148</v>
      </c>
      <c r="E106" s="76">
        <f>D106/C106%</f>
        <v>87.573964497041416</v>
      </c>
      <c r="F106" s="21">
        <v>48</v>
      </c>
      <c r="G106" s="76">
        <f>F106/C106%</f>
        <v>28.402366863905325</v>
      </c>
      <c r="H106" s="21">
        <v>48</v>
      </c>
      <c r="I106" s="71">
        <f>H106/F106%</f>
        <v>100</v>
      </c>
      <c r="J106" s="61" t="s">
        <v>48</v>
      </c>
      <c r="K106" s="61"/>
      <c r="L106" s="83"/>
      <c r="M106" s="61" t="s">
        <v>48</v>
      </c>
      <c r="N106" s="61" t="s">
        <v>48</v>
      </c>
      <c r="O106" s="67" t="s">
        <v>272</v>
      </c>
      <c r="P106" s="56"/>
    </row>
    <row r="107" spans="1:16" ht="19.5" customHeight="1" x14ac:dyDescent="0.25">
      <c r="A107" s="55"/>
      <c r="B107" s="93" t="s">
        <v>324</v>
      </c>
      <c r="C107" s="82">
        <v>247</v>
      </c>
      <c r="D107" s="128">
        <v>204</v>
      </c>
      <c r="E107" s="76">
        <f>D107/C107%</f>
        <v>82.591093117408903</v>
      </c>
      <c r="F107" s="21">
        <v>43</v>
      </c>
      <c r="G107" s="76">
        <f>F107/C107%</f>
        <v>17.40890688259109</v>
      </c>
      <c r="H107" s="21">
        <v>42</v>
      </c>
      <c r="I107" s="76">
        <f>H107/F107%</f>
        <v>97.674418604651166</v>
      </c>
      <c r="J107" s="61" t="s">
        <v>48</v>
      </c>
      <c r="K107" s="61"/>
      <c r="L107" s="21"/>
      <c r="M107" s="61" t="s">
        <v>48</v>
      </c>
      <c r="N107" s="61" t="s">
        <v>48</v>
      </c>
      <c r="O107" s="67" t="s">
        <v>272</v>
      </c>
      <c r="P107" s="56"/>
    </row>
    <row r="108" spans="1:16" s="63" customFormat="1" ht="19.5" customHeight="1" x14ac:dyDescent="0.25">
      <c r="A108" s="56">
        <v>2</v>
      </c>
      <c r="B108" s="62" t="s">
        <v>123</v>
      </c>
      <c r="C108" s="65"/>
      <c r="D108" s="65"/>
      <c r="E108" s="129"/>
      <c r="F108" s="65"/>
      <c r="G108" s="64"/>
      <c r="H108" s="65"/>
      <c r="I108" s="129"/>
      <c r="J108" s="61"/>
      <c r="K108" s="61"/>
      <c r="L108" s="83"/>
      <c r="M108" s="56"/>
      <c r="N108" s="56"/>
      <c r="O108" s="67" t="s">
        <v>1</v>
      </c>
      <c r="P108" s="56" t="s">
        <v>25</v>
      </c>
    </row>
    <row r="109" spans="1:16" ht="19.5" customHeight="1" x14ac:dyDescent="0.25">
      <c r="A109" s="61"/>
      <c r="B109" s="83" t="s">
        <v>321</v>
      </c>
      <c r="C109" s="21">
        <v>94</v>
      </c>
      <c r="D109" s="21">
        <v>91</v>
      </c>
      <c r="E109" s="76">
        <f>D109/C109%</f>
        <v>96.808510638297875</v>
      </c>
      <c r="F109" s="21">
        <v>17</v>
      </c>
      <c r="G109" s="76">
        <f>F109/C109%</f>
        <v>18.085106382978726</v>
      </c>
      <c r="H109" s="21">
        <v>17</v>
      </c>
      <c r="I109" s="71">
        <f>H109/F109%</f>
        <v>99.999999999999986</v>
      </c>
      <c r="J109" s="61" t="s">
        <v>48</v>
      </c>
      <c r="K109" s="61"/>
      <c r="L109" s="83"/>
      <c r="M109" s="61" t="s">
        <v>48</v>
      </c>
      <c r="N109" s="61" t="s">
        <v>48</v>
      </c>
      <c r="O109" s="67" t="s">
        <v>272</v>
      </c>
      <c r="P109" s="56"/>
    </row>
    <row r="110" spans="1:16" s="63" customFormat="1" ht="19.5" customHeight="1" x14ac:dyDescent="0.25">
      <c r="A110" s="56">
        <v>3</v>
      </c>
      <c r="B110" s="62" t="s">
        <v>128</v>
      </c>
      <c r="C110" s="65"/>
      <c r="D110" s="65"/>
      <c r="E110" s="127"/>
      <c r="F110" s="65"/>
      <c r="G110" s="64"/>
      <c r="H110" s="65"/>
      <c r="I110" s="127"/>
      <c r="J110" s="61"/>
      <c r="K110" s="61"/>
      <c r="L110" s="83"/>
      <c r="M110" s="56"/>
      <c r="N110" s="56"/>
      <c r="O110" s="67" t="s">
        <v>1</v>
      </c>
      <c r="P110" s="56" t="s">
        <v>25</v>
      </c>
    </row>
    <row r="111" spans="1:16" ht="19.5" customHeight="1" x14ac:dyDescent="0.25">
      <c r="A111" s="61"/>
      <c r="B111" s="83" t="s">
        <v>322</v>
      </c>
      <c r="C111" s="21">
        <v>107</v>
      </c>
      <c r="D111" s="21">
        <v>107</v>
      </c>
      <c r="E111" s="71">
        <f>D111/C111%</f>
        <v>100</v>
      </c>
      <c r="F111" s="21">
        <v>17</v>
      </c>
      <c r="G111" s="76">
        <f>F111/C111%</f>
        <v>15.887850467289718</v>
      </c>
      <c r="H111" s="21">
        <v>17</v>
      </c>
      <c r="I111" s="71">
        <f>H111/F111%</f>
        <v>99.999999999999986</v>
      </c>
      <c r="J111" s="61" t="s">
        <v>48</v>
      </c>
      <c r="K111" s="61"/>
      <c r="L111" s="83"/>
      <c r="M111" s="61" t="s">
        <v>48</v>
      </c>
      <c r="N111" s="61" t="s">
        <v>48</v>
      </c>
      <c r="O111" s="67" t="s">
        <v>272</v>
      </c>
      <c r="P111" s="56"/>
    </row>
    <row r="112" spans="1:16" s="63" customFormat="1" ht="19.5" customHeight="1" x14ac:dyDescent="0.25">
      <c r="A112" s="56" t="s">
        <v>40</v>
      </c>
      <c r="B112" s="62" t="s">
        <v>325</v>
      </c>
      <c r="C112" s="65"/>
      <c r="D112" s="65"/>
      <c r="E112" s="74"/>
      <c r="F112" s="65"/>
      <c r="G112" s="66"/>
      <c r="H112" s="65"/>
      <c r="I112" s="74"/>
      <c r="J112" s="61"/>
      <c r="K112" s="61"/>
      <c r="L112" s="21"/>
      <c r="M112" s="56">
        <f>COUNTIF(M113:M130,"X")</f>
        <v>13</v>
      </c>
      <c r="N112" s="56">
        <f>COUNTIF(N113:N130,"X")</f>
        <v>13</v>
      </c>
      <c r="O112" s="67" t="s">
        <v>272</v>
      </c>
      <c r="P112" s="56"/>
    </row>
    <row r="113" spans="1:16" s="63" customFormat="1" ht="19.5" customHeight="1" x14ac:dyDescent="0.25">
      <c r="A113" s="56">
        <v>1</v>
      </c>
      <c r="B113" s="62" t="s">
        <v>146</v>
      </c>
      <c r="C113" s="65"/>
      <c r="D113" s="65"/>
      <c r="E113" s="74"/>
      <c r="F113" s="65"/>
      <c r="G113" s="66"/>
      <c r="H113" s="65"/>
      <c r="I113" s="74"/>
      <c r="J113" s="61"/>
      <c r="K113" s="61"/>
      <c r="L113" s="21"/>
      <c r="M113" s="56"/>
      <c r="N113" s="56"/>
      <c r="O113" s="67" t="s">
        <v>26</v>
      </c>
      <c r="P113" s="56"/>
    </row>
    <row r="114" spans="1:16" ht="19.5" customHeight="1" x14ac:dyDescent="0.25">
      <c r="A114" s="61"/>
      <c r="B114" s="83" t="s">
        <v>329</v>
      </c>
      <c r="C114" s="21">
        <v>370</v>
      </c>
      <c r="D114" s="21">
        <v>358</v>
      </c>
      <c r="E114" s="22">
        <f>D114/C114*100</f>
        <v>96.756756756756758</v>
      </c>
      <c r="F114" s="21">
        <v>96</v>
      </c>
      <c r="G114" s="70">
        <f>F114/C114*100</f>
        <v>25.945945945945947</v>
      </c>
      <c r="H114" s="21">
        <v>96</v>
      </c>
      <c r="I114" s="23">
        <f>H114/F114*100</f>
        <v>100</v>
      </c>
      <c r="J114" s="61" t="s">
        <v>48</v>
      </c>
      <c r="K114" s="61" t="s">
        <v>48</v>
      </c>
      <c r="L114" s="21"/>
      <c r="M114" s="61" t="s">
        <v>48</v>
      </c>
      <c r="N114" s="61" t="s">
        <v>48</v>
      </c>
      <c r="O114" s="67" t="s">
        <v>272</v>
      </c>
      <c r="P114" s="56"/>
    </row>
    <row r="115" spans="1:16" ht="19.5" customHeight="1" x14ac:dyDescent="0.25">
      <c r="A115" s="61"/>
      <c r="B115" s="83" t="s">
        <v>330</v>
      </c>
      <c r="C115" s="21">
        <v>253</v>
      </c>
      <c r="D115" s="21">
        <v>212</v>
      </c>
      <c r="E115" s="22">
        <f>D115/C115*100</f>
        <v>83.794466403162062</v>
      </c>
      <c r="F115" s="21">
        <v>38</v>
      </c>
      <c r="G115" s="70">
        <f>F115/C115*100</f>
        <v>15.019762845849801</v>
      </c>
      <c r="H115" s="21">
        <v>36</v>
      </c>
      <c r="I115" s="22">
        <f>H115/F115*100</f>
        <v>94.73684210526315</v>
      </c>
      <c r="J115" s="75" t="s">
        <v>48</v>
      </c>
      <c r="K115" s="75" t="s">
        <v>48</v>
      </c>
      <c r="L115" s="21"/>
      <c r="M115" s="61" t="s">
        <v>48</v>
      </c>
      <c r="N115" s="61" t="s">
        <v>48</v>
      </c>
      <c r="O115" s="67" t="s">
        <v>272</v>
      </c>
      <c r="P115" s="56"/>
    </row>
    <row r="116" spans="1:16" s="63" customFormat="1" ht="19.5" customHeight="1" x14ac:dyDescent="0.25">
      <c r="A116" s="56">
        <v>2</v>
      </c>
      <c r="B116" s="62" t="s">
        <v>147</v>
      </c>
      <c r="C116" s="65"/>
      <c r="D116" s="65"/>
      <c r="E116" s="74"/>
      <c r="F116" s="65"/>
      <c r="G116" s="66"/>
      <c r="H116" s="65"/>
      <c r="I116" s="58"/>
      <c r="J116" s="75"/>
      <c r="K116" s="61"/>
      <c r="L116" s="21"/>
      <c r="M116" s="56"/>
      <c r="N116" s="56"/>
      <c r="O116" s="67" t="s">
        <v>26</v>
      </c>
      <c r="P116" s="56"/>
    </row>
    <row r="117" spans="1:16" ht="19.5" customHeight="1" x14ac:dyDescent="0.25">
      <c r="A117" s="61"/>
      <c r="B117" s="83" t="s">
        <v>331</v>
      </c>
      <c r="C117" s="21">
        <v>134</v>
      </c>
      <c r="D117" s="21">
        <v>118</v>
      </c>
      <c r="E117" s="22">
        <f>D117/C117*100</f>
        <v>88.059701492537314</v>
      </c>
      <c r="F117" s="21">
        <v>28</v>
      </c>
      <c r="G117" s="70">
        <f>F117/C117*100</f>
        <v>20.8955223880597</v>
      </c>
      <c r="H117" s="21">
        <v>28</v>
      </c>
      <c r="I117" s="23">
        <f>H117/F117*100</f>
        <v>100</v>
      </c>
      <c r="J117" s="98" t="s">
        <v>48</v>
      </c>
      <c r="K117" s="98" t="s">
        <v>48</v>
      </c>
      <c r="L117" s="21"/>
      <c r="M117" s="61" t="s">
        <v>48</v>
      </c>
      <c r="N117" s="61" t="s">
        <v>48</v>
      </c>
      <c r="O117" s="67" t="s">
        <v>272</v>
      </c>
      <c r="P117" s="56"/>
    </row>
    <row r="118" spans="1:16" ht="19.5" customHeight="1" x14ac:dyDescent="0.25">
      <c r="A118" s="61"/>
      <c r="B118" s="83" t="s">
        <v>34</v>
      </c>
      <c r="C118" s="21">
        <v>117</v>
      </c>
      <c r="D118" s="21">
        <v>89</v>
      </c>
      <c r="E118" s="22">
        <f>D118/C118*100</f>
        <v>76.068376068376068</v>
      </c>
      <c r="F118" s="21">
        <v>18</v>
      </c>
      <c r="G118" s="70">
        <f>F118/C118*100</f>
        <v>15.384615384615385</v>
      </c>
      <c r="H118" s="21">
        <v>17</v>
      </c>
      <c r="I118" s="22">
        <f>H118/F118*100</f>
        <v>94.444444444444443</v>
      </c>
      <c r="J118" s="75" t="s">
        <v>48</v>
      </c>
      <c r="K118" s="75" t="s">
        <v>48</v>
      </c>
      <c r="L118" s="21"/>
      <c r="M118" s="61" t="s">
        <v>48</v>
      </c>
      <c r="N118" s="61" t="s">
        <v>48</v>
      </c>
      <c r="O118" s="67" t="s">
        <v>272</v>
      </c>
      <c r="P118" s="56"/>
    </row>
    <row r="119" spans="1:16" ht="19.5" customHeight="1" x14ac:dyDescent="0.25">
      <c r="A119" s="61"/>
      <c r="B119" s="83" t="s">
        <v>332</v>
      </c>
      <c r="C119" s="21">
        <v>225</v>
      </c>
      <c r="D119" s="21">
        <v>145</v>
      </c>
      <c r="E119" s="22">
        <f>D119/C119*100</f>
        <v>64.444444444444443</v>
      </c>
      <c r="F119" s="21">
        <v>34</v>
      </c>
      <c r="G119" s="70">
        <f>F119/C119*100</f>
        <v>15.111111111111111</v>
      </c>
      <c r="H119" s="21">
        <v>34</v>
      </c>
      <c r="I119" s="23">
        <f>H119/F119*100</f>
        <v>100</v>
      </c>
      <c r="J119" s="75" t="s">
        <v>48</v>
      </c>
      <c r="K119" s="75" t="s">
        <v>48</v>
      </c>
      <c r="L119" s="21"/>
      <c r="M119" s="61" t="s">
        <v>48</v>
      </c>
      <c r="N119" s="61" t="s">
        <v>48</v>
      </c>
      <c r="O119" s="67" t="s">
        <v>272</v>
      </c>
      <c r="P119" s="56"/>
    </row>
    <row r="120" spans="1:16" s="63" customFormat="1" ht="19.5" customHeight="1" x14ac:dyDescent="0.25">
      <c r="A120" s="56">
        <v>3</v>
      </c>
      <c r="B120" s="62" t="s">
        <v>148</v>
      </c>
      <c r="C120" s="65"/>
      <c r="D120" s="65"/>
      <c r="E120" s="74"/>
      <c r="F120" s="65"/>
      <c r="G120" s="66"/>
      <c r="H120" s="65"/>
      <c r="I120" s="58"/>
      <c r="J120" s="61"/>
      <c r="K120" s="61"/>
      <c r="L120" s="21"/>
      <c r="M120" s="56"/>
      <c r="N120" s="56"/>
      <c r="O120" s="67" t="s">
        <v>26</v>
      </c>
      <c r="P120" s="56"/>
    </row>
    <row r="121" spans="1:16" ht="19.5" customHeight="1" x14ac:dyDescent="0.25">
      <c r="A121" s="61"/>
      <c r="B121" s="83" t="s">
        <v>333</v>
      </c>
      <c r="C121" s="21">
        <v>241</v>
      </c>
      <c r="D121" s="21">
        <v>236</v>
      </c>
      <c r="E121" s="22">
        <v>97.925311203319495</v>
      </c>
      <c r="F121" s="21">
        <v>40</v>
      </c>
      <c r="G121" s="70">
        <v>16.597510373443981</v>
      </c>
      <c r="H121" s="21">
        <v>39</v>
      </c>
      <c r="I121" s="22">
        <v>97.5</v>
      </c>
      <c r="J121" s="61" t="s">
        <v>48</v>
      </c>
      <c r="K121" s="61"/>
      <c r="L121" s="21"/>
      <c r="M121" s="61" t="s">
        <v>48</v>
      </c>
      <c r="N121" s="61" t="s">
        <v>48</v>
      </c>
      <c r="O121" s="98" t="s">
        <v>272</v>
      </c>
      <c r="P121" s="61"/>
    </row>
    <row r="122" spans="1:16" ht="19.5" customHeight="1" x14ac:dyDescent="0.25">
      <c r="A122" s="61"/>
      <c r="B122" s="83" t="s">
        <v>334</v>
      </c>
      <c r="C122" s="21">
        <v>188</v>
      </c>
      <c r="D122" s="21">
        <v>187</v>
      </c>
      <c r="E122" s="22">
        <f>D122/C122*100</f>
        <v>99.468085106382972</v>
      </c>
      <c r="F122" s="21">
        <v>52</v>
      </c>
      <c r="G122" s="70">
        <f>F122/C122*100</f>
        <v>27.659574468085108</v>
      </c>
      <c r="H122" s="21">
        <v>52</v>
      </c>
      <c r="I122" s="23">
        <f>H122/F122*100</f>
        <v>100</v>
      </c>
      <c r="J122" s="61" t="s">
        <v>48</v>
      </c>
      <c r="K122" s="61"/>
      <c r="L122" s="21"/>
      <c r="M122" s="61" t="s">
        <v>48</v>
      </c>
      <c r="N122" s="61" t="s">
        <v>48</v>
      </c>
      <c r="O122" s="67" t="s">
        <v>272</v>
      </c>
      <c r="P122" s="56"/>
    </row>
    <row r="123" spans="1:16" ht="19.5" customHeight="1" x14ac:dyDescent="0.25">
      <c r="A123" s="61"/>
      <c r="B123" s="83" t="s">
        <v>335</v>
      </c>
      <c r="C123" s="21">
        <v>318</v>
      </c>
      <c r="D123" s="21">
        <v>315</v>
      </c>
      <c r="E123" s="22">
        <f>D123/C123*100</f>
        <v>99.056603773584911</v>
      </c>
      <c r="F123" s="21">
        <v>64</v>
      </c>
      <c r="G123" s="70">
        <f>F123/C123*100</f>
        <v>20.125786163522015</v>
      </c>
      <c r="H123" s="21">
        <v>64</v>
      </c>
      <c r="I123" s="23">
        <f>H123/F123*100</f>
        <v>100</v>
      </c>
      <c r="J123" s="61" t="s">
        <v>48</v>
      </c>
      <c r="K123" s="61"/>
      <c r="L123" s="21"/>
      <c r="M123" s="61" t="s">
        <v>48</v>
      </c>
      <c r="N123" s="61" t="s">
        <v>48</v>
      </c>
      <c r="O123" s="67" t="s">
        <v>272</v>
      </c>
      <c r="P123" s="56"/>
    </row>
    <row r="124" spans="1:16" ht="19.5" customHeight="1" x14ac:dyDescent="0.25">
      <c r="A124" s="61"/>
      <c r="B124" s="83" t="s">
        <v>336</v>
      </c>
      <c r="C124" s="21">
        <v>108</v>
      </c>
      <c r="D124" s="21">
        <v>108</v>
      </c>
      <c r="E124" s="23">
        <f>D124/C124*100</f>
        <v>100</v>
      </c>
      <c r="F124" s="21">
        <v>19</v>
      </c>
      <c r="G124" s="70">
        <f>F124/C124*100</f>
        <v>17.592592592592592</v>
      </c>
      <c r="H124" s="21">
        <v>19</v>
      </c>
      <c r="I124" s="23">
        <f>H124/F124*100</f>
        <v>100</v>
      </c>
      <c r="J124" s="61" t="s">
        <v>48</v>
      </c>
      <c r="K124" s="61"/>
      <c r="L124" s="21"/>
      <c r="M124" s="61" t="s">
        <v>48</v>
      </c>
      <c r="N124" s="61" t="s">
        <v>48</v>
      </c>
      <c r="O124" s="67" t="s">
        <v>272</v>
      </c>
      <c r="P124" s="56"/>
    </row>
    <row r="125" spans="1:16" ht="19.5" customHeight="1" x14ac:dyDescent="0.25">
      <c r="A125" s="61"/>
      <c r="B125" s="83" t="s">
        <v>337</v>
      </c>
      <c r="C125" s="21">
        <v>333</v>
      </c>
      <c r="D125" s="21">
        <v>328</v>
      </c>
      <c r="E125" s="22">
        <f>D125/C125*100</f>
        <v>98.498498498498492</v>
      </c>
      <c r="F125" s="21">
        <v>50</v>
      </c>
      <c r="G125" s="70">
        <f>F125/C125*100</f>
        <v>15.015015015015015</v>
      </c>
      <c r="H125" s="21">
        <v>50</v>
      </c>
      <c r="I125" s="23">
        <f>H125/F125*100</f>
        <v>100</v>
      </c>
      <c r="J125" s="75" t="s">
        <v>48</v>
      </c>
      <c r="K125" s="61"/>
      <c r="L125" s="21"/>
      <c r="M125" s="61" t="s">
        <v>48</v>
      </c>
      <c r="N125" s="61" t="s">
        <v>48</v>
      </c>
      <c r="O125" s="67" t="s">
        <v>272</v>
      </c>
      <c r="P125" s="56"/>
    </row>
    <row r="126" spans="1:16" s="63" customFormat="1" ht="19.5" customHeight="1" x14ac:dyDescent="0.25">
      <c r="A126" s="56">
        <v>4</v>
      </c>
      <c r="B126" s="62" t="s">
        <v>138</v>
      </c>
      <c r="C126" s="65"/>
      <c r="D126" s="65"/>
      <c r="E126" s="74"/>
      <c r="F126" s="65"/>
      <c r="G126" s="66"/>
      <c r="H126" s="65"/>
      <c r="I126" s="74"/>
      <c r="J126" s="61"/>
      <c r="K126" s="61"/>
      <c r="L126" s="21"/>
      <c r="M126" s="56"/>
      <c r="N126" s="56"/>
      <c r="O126" s="67" t="s">
        <v>1</v>
      </c>
      <c r="P126" s="56"/>
    </row>
    <row r="127" spans="1:16" ht="19.5" customHeight="1" x14ac:dyDescent="0.25">
      <c r="A127" s="61"/>
      <c r="B127" s="83" t="s">
        <v>326</v>
      </c>
      <c r="C127" s="21">
        <v>102</v>
      </c>
      <c r="D127" s="21">
        <v>87</v>
      </c>
      <c r="E127" s="22">
        <f>D127/C127*100</f>
        <v>85.294117647058826</v>
      </c>
      <c r="F127" s="21">
        <v>20</v>
      </c>
      <c r="G127" s="70">
        <f>F127/C127*100</f>
        <v>19.607843137254903</v>
      </c>
      <c r="H127" s="21">
        <v>20</v>
      </c>
      <c r="I127" s="23">
        <f>H127/F127*100</f>
        <v>100</v>
      </c>
      <c r="J127" s="61" t="s">
        <v>48</v>
      </c>
      <c r="K127" s="61"/>
      <c r="L127" s="21"/>
      <c r="M127" s="61" t="s">
        <v>48</v>
      </c>
      <c r="N127" s="61" t="s">
        <v>48</v>
      </c>
      <c r="O127" s="67" t="s">
        <v>272</v>
      </c>
      <c r="P127" s="56"/>
    </row>
    <row r="128" spans="1:16" s="63" customFormat="1" ht="19.5" customHeight="1" x14ac:dyDescent="0.25">
      <c r="A128" s="56">
        <v>5</v>
      </c>
      <c r="B128" s="62" t="s">
        <v>144</v>
      </c>
      <c r="C128" s="65"/>
      <c r="D128" s="65"/>
      <c r="E128" s="74"/>
      <c r="F128" s="65"/>
      <c r="G128" s="66"/>
      <c r="H128" s="65"/>
      <c r="I128" s="74"/>
      <c r="J128" s="61"/>
      <c r="K128" s="61"/>
      <c r="L128" s="21"/>
      <c r="M128" s="56"/>
      <c r="N128" s="56"/>
      <c r="O128" s="67" t="s">
        <v>1</v>
      </c>
      <c r="P128" s="56"/>
    </row>
    <row r="129" spans="1:16" ht="19.5" customHeight="1" x14ac:dyDescent="0.25">
      <c r="A129" s="61"/>
      <c r="B129" s="83" t="s">
        <v>327</v>
      </c>
      <c r="C129" s="21">
        <v>178</v>
      </c>
      <c r="D129" s="21">
        <v>178</v>
      </c>
      <c r="E129" s="23">
        <f>D129/C129*100</f>
        <v>100</v>
      </c>
      <c r="F129" s="21">
        <v>27</v>
      </c>
      <c r="G129" s="70">
        <f>F129/C129*100</f>
        <v>15.168539325842698</v>
      </c>
      <c r="H129" s="21">
        <v>26</v>
      </c>
      <c r="I129" s="22">
        <f>H129/F129*100</f>
        <v>96.296296296296291</v>
      </c>
      <c r="J129" s="75" t="s">
        <v>48</v>
      </c>
      <c r="K129" s="75" t="s">
        <v>48</v>
      </c>
      <c r="L129" s="21"/>
      <c r="M129" s="61" t="s">
        <v>48</v>
      </c>
      <c r="N129" s="61" t="s">
        <v>48</v>
      </c>
      <c r="O129" s="67" t="s">
        <v>272</v>
      </c>
      <c r="P129" s="56"/>
    </row>
    <row r="130" spans="1:16" ht="19.5" customHeight="1" x14ac:dyDescent="0.25">
      <c r="A130" s="61"/>
      <c r="B130" s="83" t="s">
        <v>328</v>
      </c>
      <c r="C130" s="82">
        <v>335</v>
      </c>
      <c r="D130" s="82">
        <v>324</v>
      </c>
      <c r="E130" s="22">
        <f>D130/C130*100</f>
        <v>96.71641791044776</v>
      </c>
      <c r="F130" s="21">
        <v>51</v>
      </c>
      <c r="G130" s="70">
        <f>F130/C130*100</f>
        <v>15.223880597014924</v>
      </c>
      <c r="H130" s="21">
        <v>51</v>
      </c>
      <c r="I130" s="23">
        <f>H130/F130*100</f>
        <v>100</v>
      </c>
      <c r="J130" s="75" t="s">
        <v>48</v>
      </c>
      <c r="K130" s="75" t="s">
        <v>48</v>
      </c>
      <c r="L130" s="21"/>
      <c r="M130" s="61" t="s">
        <v>48</v>
      </c>
      <c r="N130" s="61" t="s">
        <v>48</v>
      </c>
      <c r="O130" s="67" t="s">
        <v>272</v>
      </c>
      <c r="P130" s="56"/>
    </row>
    <row r="131" spans="1:16" s="63" customFormat="1" ht="19.5" customHeight="1" x14ac:dyDescent="0.25">
      <c r="A131" s="56" t="s">
        <v>42</v>
      </c>
      <c r="B131" s="57" t="s">
        <v>45</v>
      </c>
      <c r="C131" s="58"/>
      <c r="D131" s="65"/>
      <c r="E131" s="65"/>
      <c r="F131" s="65"/>
      <c r="G131" s="64"/>
      <c r="H131" s="65"/>
      <c r="I131" s="74"/>
      <c r="J131" s="61"/>
      <c r="K131" s="61"/>
      <c r="L131" s="83"/>
      <c r="M131" s="56">
        <f>COUNTIF(M132:M145,"X")</f>
        <v>11</v>
      </c>
      <c r="N131" s="56">
        <f>COUNTIF(N132:N145,"X")</f>
        <v>9</v>
      </c>
      <c r="O131" s="67" t="s">
        <v>272</v>
      </c>
      <c r="P131" s="130"/>
    </row>
    <row r="132" spans="1:16" s="63" customFormat="1" ht="19.5" customHeight="1" x14ac:dyDescent="0.25">
      <c r="A132" s="56">
        <v>1</v>
      </c>
      <c r="B132" s="57" t="s">
        <v>155</v>
      </c>
      <c r="C132" s="65"/>
      <c r="D132" s="65"/>
      <c r="E132" s="65"/>
      <c r="F132" s="65"/>
      <c r="G132" s="64"/>
      <c r="H132" s="65"/>
      <c r="I132" s="65"/>
      <c r="J132" s="61"/>
      <c r="K132" s="61"/>
      <c r="L132" s="61"/>
      <c r="M132" s="56"/>
      <c r="N132" s="56"/>
      <c r="O132" s="67" t="s">
        <v>26</v>
      </c>
      <c r="P132" s="130"/>
    </row>
    <row r="133" spans="1:16" ht="19.5" customHeight="1" x14ac:dyDescent="0.25">
      <c r="A133" s="61"/>
      <c r="B133" s="68" t="s">
        <v>341</v>
      </c>
      <c r="C133" s="21">
        <v>128</v>
      </c>
      <c r="D133" s="21">
        <v>128</v>
      </c>
      <c r="E133" s="21">
        <f>D133/C133*100</f>
        <v>100</v>
      </c>
      <c r="F133" s="21">
        <v>28</v>
      </c>
      <c r="G133" s="76">
        <f>F133/C133*100</f>
        <v>21.875</v>
      </c>
      <c r="H133" s="21">
        <v>28</v>
      </c>
      <c r="I133" s="21">
        <f>H133/F133*100</f>
        <v>100</v>
      </c>
      <c r="J133" s="61" t="s">
        <v>48</v>
      </c>
      <c r="K133" s="61"/>
      <c r="L133" s="61"/>
      <c r="M133" s="61" t="s">
        <v>48</v>
      </c>
      <c r="N133" s="61" t="s">
        <v>48</v>
      </c>
      <c r="O133" s="67" t="s">
        <v>272</v>
      </c>
      <c r="P133" s="130"/>
    </row>
    <row r="134" spans="1:16" ht="19.5" customHeight="1" x14ac:dyDescent="0.25">
      <c r="A134" s="61"/>
      <c r="B134" s="68" t="s">
        <v>342</v>
      </c>
      <c r="C134" s="21">
        <v>135</v>
      </c>
      <c r="D134" s="21">
        <v>135</v>
      </c>
      <c r="E134" s="71">
        <f>D134/C134*100</f>
        <v>100</v>
      </c>
      <c r="F134" s="21">
        <v>31</v>
      </c>
      <c r="G134" s="76">
        <f>F134/C134*100</f>
        <v>22.962962962962962</v>
      </c>
      <c r="H134" s="21">
        <v>31</v>
      </c>
      <c r="I134" s="21">
        <f>H134/F134*100</f>
        <v>100</v>
      </c>
      <c r="J134" s="61" t="s">
        <v>48</v>
      </c>
      <c r="K134" s="61"/>
      <c r="L134" s="61"/>
      <c r="M134" s="61" t="s">
        <v>48</v>
      </c>
      <c r="N134" s="61" t="s">
        <v>48</v>
      </c>
      <c r="O134" s="67" t="s">
        <v>272</v>
      </c>
      <c r="P134" s="130"/>
    </row>
    <row r="135" spans="1:16" ht="19.5" customHeight="1" x14ac:dyDescent="0.25">
      <c r="A135" s="61"/>
      <c r="B135" s="68" t="s">
        <v>343</v>
      </c>
      <c r="C135" s="21">
        <v>105</v>
      </c>
      <c r="D135" s="21">
        <v>105</v>
      </c>
      <c r="E135" s="21">
        <f>D135/C135*100</f>
        <v>100</v>
      </c>
      <c r="F135" s="21">
        <v>16</v>
      </c>
      <c r="G135" s="76">
        <f>F135/C135*100</f>
        <v>15.238095238095239</v>
      </c>
      <c r="H135" s="21">
        <v>16</v>
      </c>
      <c r="I135" s="21">
        <f>H135/F135*100</f>
        <v>100</v>
      </c>
      <c r="J135" s="61" t="s">
        <v>48</v>
      </c>
      <c r="K135" s="61"/>
      <c r="L135" s="61"/>
      <c r="M135" s="61" t="s">
        <v>48</v>
      </c>
      <c r="N135" s="61" t="s">
        <v>48</v>
      </c>
      <c r="O135" s="67" t="s">
        <v>272</v>
      </c>
      <c r="P135" s="130"/>
    </row>
    <row r="136" spans="1:16" s="63" customFormat="1" ht="19.5" customHeight="1" x14ac:dyDescent="0.25">
      <c r="A136" s="56">
        <v>2</v>
      </c>
      <c r="B136" s="57" t="s">
        <v>156</v>
      </c>
      <c r="C136" s="65"/>
      <c r="D136" s="65"/>
      <c r="E136" s="64"/>
      <c r="F136" s="65"/>
      <c r="G136" s="64"/>
      <c r="H136" s="65"/>
      <c r="I136" s="64"/>
      <c r="J136" s="61"/>
      <c r="K136" s="61"/>
      <c r="L136" s="61"/>
      <c r="M136" s="56"/>
      <c r="N136" s="56"/>
      <c r="O136" s="67" t="s">
        <v>26</v>
      </c>
      <c r="P136" s="130"/>
    </row>
    <row r="137" spans="1:16" ht="19.5" customHeight="1" x14ac:dyDescent="0.25">
      <c r="A137" s="61"/>
      <c r="B137" s="68" t="s">
        <v>344</v>
      </c>
      <c r="C137" s="21">
        <v>129</v>
      </c>
      <c r="D137" s="21">
        <v>105</v>
      </c>
      <c r="E137" s="76">
        <v>81.395348837209298</v>
      </c>
      <c r="F137" s="21">
        <v>21</v>
      </c>
      <c r="G137" s="76">
        <v>16.279069767441861</v>
      </c>
      <c r="H137" s="21">
        <v>19</v>
      </c>
      <c r="I137" s="76">
        <v>90.476190476190482</v>
      </c>
      <c r="J137" s="61" t="s">
        <v>48</v>
      </c>
      <c r="K137" s="61"/>
      <c r="L137" s="61"/>
      <c r="M137" s="61" t="s">
        <v>48</v>
      </c>
      <c r="N137" s="61"/>
      <c r="O137" s="98" t="s">
        <v>272</v>
      </c>
      <c r="P137" s="96" t="s">
        <v>501</v>
      </c>
    </row>
    <row r="138" spans="1:16" ht="19.5" customHeight="1" x14ac:dyDescent="0.25">
      <c r="A138" s="61"/>
      <c r="B138" s="68" t="s">
        <v>449</v>
      </c>
      <c r="C138" s="21">
        <v>139</v>
      </c>
      <c r="D138" s="21">
        <v>123</v>
      </c>
      <c r="E138" s="76">
        <v>88.489208633093526</v>
      </c>
      <c r="F138" s="21">
        <v>21</v>
      </c>
      <c r="G138" s="76">
        <v>15.107913669064748</v>
      </c>
      <c r="H138" s="21">
        <v>19</v>
      </c>
      <c r="I138" s="76">
        <v>90.476190476190482</v>
      </c>
      <c r="J138" s="61" t="s">
        <v>48</v>
      </c>
      <c r="K138" s="61"/>
      <c r="L138" s="61"/>
      <c r="M138" s="61" t="s">
        <v>48</v>
      </c>
      <c r="N138" s="61"/>
      <c r="O138" s="98"/>
      <c r="P138" s="97"/>
    </row>
    <row r="139" spans="1:16" ht="19.5" customHeight="1" x14ac:dyDescent="0.25">
      <c r="A139" s="61"/>
      <c r="B139" s="68" t="s">
        <v>345</v>
      </c>
      <c r="C139" s="21">
        <v>113</v>
      </c>
      <c r="D139" s="21">
        <v>85</v>
      </c>
      <c r="E139" s="76">
        <f>D139/C139*100</f>
        <v>75.221238938053091</v>
      </c>
      <c r="F139" s="21">
        <v>20</v>
      </c>
      <c r="G139" s="76">
        <f>F139/C139*100</f>
        <v>17.699115044247787</v>
      </c>
      <c r="H139" s="21">
        <v>17</v>
      </c>
      <c r="I139" s="76">
        <f>H139/F139*100</f>
        <v>85</v>
      </c>
      <c r="J139" s="61" t="s">
        <v>48</v>
      </c>
      <c r="K139" s="61"/>
      <c r="L139" s="61"/>
      <c r="M139" s="61" t="s">
        <v>48</v>
      </c>
      <c r="N139" s="61" t="s">
        <v>48</v>
      </c>
      <c r="O139" s="67" t="s">
        <v>272</v>
      </c>
      <c r="P139" s="130"/>
    </row>
    <row r="140" spans="1:16" ht="19.5" customHeight="1" x14ac:dyDescent="0.25">
      <c r="A140" s="61"/>
      <c r="B140" s="68" t="s">
        <v>346</v>
      </c>
      <c r="C140" s="23">
        <v>153</v>
      </c>
      <c r="D140" s="21">
        <v>134</v>
      </c>
      <c r="E140" s="76">
        <f>D140/C140*100</f>
        <v>87.58169934640523</v>
      </c>
      <c r="F140" s="21">
        <v>23</v>
      </c>
      <c r="G140" s="76">
        <f>F140/C140*100</f>
        <v>15.032679738562091</v>
      </c>
      <c r="H140" s="21">
        <v>22</v>
      </c>
      <c r="I140" s="76">
        <f>H140/F140*100</f>
        <v>95.652173913043484</v>
      </c>
      <c r="J140" s="61" t="s">
        <v>48</v>
      </c>
      <c r="K140" s="61"/>
      <c r="L140" s="61"/>
      <c r="M140" s="61" t="s">
        <v>48</v>
      </c>
      <c r="N140" s="61" t="s">
        <v>48</v>
      </c>
      <c r="O140" s="67" t="s">
        <v>272</v>
      </c>
      <c r="P140" s="130"/>
    </row>
    <row r="141" spans="1:16" ht="19.5" customHeight="1" x14ac:dyDescent="0.25">
      <c r="A141" s="61"/>
      <c r="B141" s="68" t="s">
        <v>347</v>
      </c>
      <c r="C141" s="23">
        <v>66</v>
      </c>
      <c r="D141" s="21">
        <v>64</v>
      </c>
      <c r="E141" s="76">
        <f>D141/C141*100</f>
        <v>96.969696969696969</v>
      </c>
      <c r="F141" s="21">
        <v>10</v>
      </c>
      <c r="G141" s="76">
        <f>F141/C141*100</f>
        <v>15.151515151515152</v>
      </c>
      <c r="H141" s="21">
        <v>10</v>
      </c>
      <c r="I141" s="21">
        <f>H141/F141*100</f>
        <v>100</v>
      </c>
      <c r="J141" s="61" t="s">
        <v>48</v>
      </c>
      <c r="K141" s="61"/>
      <c r="L141" s="61"/>
      <c r="M141" s="61" t="s">
        <v>48</v>
      </c>
      <c r="N141" s="61" t="s">
        <v>48</v>
      </c>
      <c r="O141" s="67" t="s">
        <v>272</v>
      </c>
      <c r="P141" s="130"/>
    </row>
    <row r="142" spans="1:16" s="63" customFormat="1" ht="19.5" customHeight="1" x14ac:dyDescent="0.25">
      <c r="A142" s="56">
        <v>3</v>
      </c>
      <c r="B142" s="57" t="s">
        <v>154</v>
      </c>
      <c r="C142" s="131"/>
      <c r="D142" s="65"/>
      <c r="E142" s="127"/>
      <c r="F142" s="65"/>
      <c r="G142" s="64"/>
      <c r="H142" s="65"/>
      <c r="I142" s="127"/>
      <c r="J142" s="61"/>
      <c r="K142" s="61"/>
      <c r="L142" s="61"/>
      <c r="M142" s="56"/>
      <c r="N142" s="56"/>
      <c r="O142" s="67" t="s">
        <v>1</v>
      </c>
      <c r="P142" s="130"/>
    </row>
    <row r="143" spans="1:16" ht="19.5" customHeight="1" x14ac:dyDescent="0.25">
      <c r="A143" s="61"/>
      <c r="B143" s="68" t="s">
        <v>338</v>
      </c>
      <c r="C143" s="21">
        <v>156</v>
      </c>
      <c r="D143" s="21">
        <v>153</v>
      </c>
      <c r="E143" s="76">
        <f>D143/C143*100</f>
        <v>98.076923076923066</v>
      </c>
      <c r="F143" s="21">
        <v>37</v>
      </c>
      <c r="G143" s="76">
        <f>F143/C143*100</f>
        <v>23.717948717948715</v>
      </c>
      <c r="H143" s="21">
        <v>37</v>
      </c>
      <c r="I143" s="21">
        <f>H143/F143*100</f>
        <v>100</v>
      </c>
      <c r="J143" s="61" t="s">
        <v>48</v>
      </c>
      <c r="K143" s="61"/>
      <c r="L143" s="61"/>
      <c r="M143" s="61" t="s">
        <v>48</v>
      </c>
      <c r="N143" s="61" t="s">
        <v>48</v>
      </c>
      <c r="O143" s="67" t="s">
        <v>272</v>
      </c>
      <c r="P143" s="130"/>
    </row>
    <row r="144" spans="1:16" ht="19.5" customHeight="1" x14ac:dyDescent="0.25">
      <c r="A144" s="61"/>
      <c r="B144" s="68" t="s">
        <v>339</v>
      </c>
      <c r="C144" s="21">
        <v>70</v>
      </c>
      <c r="D144" s="21">
        <v>66</v>
      </c>
      <c r="E144" s="76">
        <f>D144/C144*100</f>
        <v>94.285714285714278</v>
      </c>
      <c r="F144" s="21">
        <v>29</v>
      </c>
      <c r="G144" s="76">
        <f>F144/C144*100</f>
        <v>41.428571428571431</v>
      </c>
      <c r="H144" s="21">
        <v>29</v>
      </c>
      <c r="I144" s="21">
        <f>H144/F144*100</f>
        <v>100</v>
      </c>
      <c r="J144" s="61" t="s">
        <v>48</v>
      </c>
      <c r="K144" s="61"/>
      <c r="L144" s="61"/>
      <c r="M144" s="61" t="s">
        <v>48</v>
      </c>
      <c r="N144" s="61" t="s">
        <v>48</v>
      </c>
      <c r="O144" s="67" t="s">
        <v>272</v>
      </c>
      <c r="P144" s="130"/>
    </row>
    <row r="145" spans="1:16" ht="19.5" customHeight="1" x14ac:dyDescent="0.25">
      <c r="A145" s="61"/>
      <c r="B145" s="68" t="s">
        <v>340</v>
      </c>
      <c r="C145" s="21">
        <v>66</v>
      </c>
      <c r="D145" s="21">
        <v>60</v>
      </c>
      <c r="E145" s="76">
        <f>D145/C145*100</f>
        <v>90.909090909090907</v>
      </c>
      <c r="F145" s="21">
        <v>16</v>
      </c>
      <c r="G145" s="76">
        <f>F145/C145*100</f>
        <v>24.242424242424242</v>
      </c>
      <c r="H145" s="21">
        <v>15</v>
      </c>
      <c r="I145" s="76">
        <f>H145/F145*100</f>
        <v>93.75</v>
      </c>
      <c r="J145" s="61" t="s">
        <v>48</v>
      </c>
      <c r="K145" s="61"/>
      <c r="L145" s="61"/>
      <c r="M145" s="61" t="s">
        <v>48</v>
      </c>
      <c r="N145" s="61" t="s">
        <v>48</v>
      </c>
      <c r="O145" s="67" t="s">
        <v>272</v>
      </c>
      <c r="P145" s="130"/>
    </row>
    <row r="146" spans="1:16" s="63" customFormat="1" ht="19.5" customHeight="1" x14ac:dyDescent="0.25">
      <c r="A146" s="56" t="s">
        <v>44</v>
      </c>
      <c r="B146" s="57" t="s">
        <v>348</v>
      </c>
      <c r="C146" s="58"/>
      <c r="D146" s="65"/>
      <c r="E146" s="64"/>
      <c r="F146" s="65"/>
      <c r="G146" s="64"/>
      <c r="H146" s="65"/>
      <c r="I146" s="64"/>
      <c r="J146" s="61"/>
      <c r="K146" s="61"/>
      <c r="L146" s="61"/>
      <c r="M146" s="56">
        <f>COUNTIF(M147:M179,"X")</f>
        <v>26</v>
      </c>
      <c r="N146" s="56">
        <f>COUNTIF(N147:N179,"X")</f>
        <v>18</v>
      </c>
      <c r="O146" s="67" t="s">
        <v>272</v>
      </c>
      <c r="P146" s="130"/>
    </row>
    <row r="147" spans="1:16" s="63" customFormat="1" ht="19.5" customHeight="1" x14ac:dyDescent="0.25">
      <c r="A147" s="56">
        <v>1</v>
      </c>
      <c r="B147" s="57" t="s">
        <v>165</v>
      </c>
      <c r="C147" s="58"/>
      <c r="D147" s="65"/>
      <c r="E147" s="65"/>
      <c r="F147" s="65"/>
      <c r="G147" s="62"/>
      <c r="H147" s="65"/>
      <c r="I147" s="65"/>
      <c r="J147" s="61"/>
      <c r="K147" s="61"/>
      <c r="L147" s="68"/>
      <c r="M147" s="56"/>
      <c r="N147" s="56"/>
      <c r="O147" s="67" t="s">
        <v>26</v>
      </c>
      <c r="P147" s="130"/>
    </row>
    <row r="148" spans="1:16" ht="19.5" customHeight="1" x14ac:dyDescent="0.25">
      <c r="A148" s="61"/>
      <c r="B148" s="68" t="s">
        <v>357</v>
      </c>
      <c r="C148" s="21">
        <v>287</v>
      </c>
      <c r="D148" s="21">
        <v>265</v>
      </c>
      <c r="E148" s="21">
        <v>92.33</v>
      </c>
      <c r="F148" s="21">
        <v>67</v>
      </c>
      <c r="G148" s="83">
        <v>23.34</v>
      </c>
      <c r="H148" s="21">
        <v>67</v>
      </c>
      <c r="I148" s="21">
        <v>100</v>
      </c>
      <c r="J148" s="61" t="s">
        <v>48</v>
      </c>
      <c r="K148" s="61"/>
      <c r="L148" s="61"/>
      <c r="M148" s="61" t="s">
        <v>48</v>
      </c>
      <c r="N148" s="61" t="s">
        <v>48</v>
      </c>
      <c r="O148" s="67" t="s">
        <v>272</v>
      </c>
      <c r="P148" s="130"/>
    </row>
    <row r="149" spans="1:16" ht="19.5" customHeight="1" x14ac:dyDescent="0.25">
      <c r="A149" s="61"/>
      <c r="B149" s="68" t="s">
        <v>358</v>
      </c>
      <c r="C149" s="21">
        <v>256</v>
      </c>
      <c r="D149" s="21">
        <v>231</v>
      </c>
      <c r="E149" s="21">
        <v>90.23</v>
      </c>
      <c r="F149" s="21">
        <v>43</v>
      </c>
      <c r="G149" s="70">
        <v>16.8</v>
      </c>
      <c r="H149" s="21">
        <v>43</v>
      </c>
      <c r="I149" s="21">
        <v>100</v>
      </c>
      <c r="J149" s="61" t="s">
        <v>48</v>
      </c>
      <c r="K149" s="61"/>
      <c r="L149" s="61"/>
      <c r="M149" s="61" t="s">
        <v>48</v>
      </c>
      <c r="N149" s="61" t="s">
        <v>48</v>
      </c>
      <c r="O149" s="67" t="s">
        <v>272</v>
      </c>
      <c r="P149" s="130"/>
    </row>
    <row r="150" spans="1:16" ht="19.5" customHeight="1" x14ac:dyDescent="0.25">
      <c r="A150" s="61"/>
      <c r="B150" s="68" t="s">
        <v>359</v>
      </c>
      <c r="C150" s="21">
        <v>299</v>
      </c>
      <c r="D150" s="21">
        <v>273</v>
      </c>
      <c r="E150" s="76">
        <v>91.3</v>
      </c>
      <c r="F150" s="21">
        <v>57</v>
      </c>
      <c r="G150" s="83">
        <v>19.059999999999999</v>
      </c>
      <c r="H150" s="21">
        <v>57</v>
      </c>
      <c r="I150" s="21">
        <v>100</v>
      </c>
      <c r="J150" s="61" t="s">
        <v>48</v>
      </c>
      <c r="K150" s="61"/>
      <c r="L150" s="61"/>
      <c r="M150" s="61" t="s">
        <v>48</v>
      </c>
      <c r="N150" s="61" t="s">
        <v>48</v>
      </c>
      <c r="O150" s="67" t="s">
        <v>272</v>
      </c>
      <c r="P150" s="130"/>
    </row>
    <row r="151" spans="1:16" s="63" customFormat="1" ht="19.5" customHeight="1" x14ac:dyDescent="0.25">
      <c r="A151" s="56">
        <v>2</v>
      </c>
      <c r="B151" s="57" t="s">
        <v>166</v>
      </c>
      <c r="C151" s="58"/>
      <c r="D151" s="58"/>
      <c r="E151" s="65"/>
      <c r="F151" s="65"/>
      <c r="G151" s="62"/>
      <c r="H151" s="65"/>
      <c r="I151" s="65"/>
      <c r="J151" s="61"/>
      <c r="K151" s="61"/>
      <c r="L151" s="68"/>
      <c r="M151" s="56"/>
      <c r="N151" s="56"/>
      <c r="O151" s="67" t="s">
        <v>26</v>
      </c>
      <c r="P151" s="130"/>
    </row>
    <row r="152" spans="1:16" ht="19.5" customHeight="1" x14ac:dyDescent="0.25">
      <c r="A152" s="61"/>
      <c r="B152" s="68" t="s">
        <v>360</v>
      </c>
      <c r="C152" s="21">
        <v>213</v>
      </c>
      <c r="D152" s="21">
        <v>123</v>
      </c>
      <c r="E152" s="21">
        <v>57.75</v>
      </c>
      <c r="F152" s="21">
        <v>37</v>
      </c>
      <c r="G152" s="83">
        <v>17.37</v>
      </c>
      <c r="H152" s="21">
        <v>36</v>
      </c>
      <c r="I152" s="76">
        <v>97.3</v>
      </c>
      <c r="J152" s="61" t="s">
        <v>48</v>
      </c>
      <c r="K152" s="61" t="s">
        <v>48</v>
      </c>
      <c r="L152" s="61"/>
      <c r="M152" s="61" t="s">
        <v>48</v>
      </c>
      <c r="N152" s="61" t="s">
        <v>48</v>
      </c>
      <c r="O152" s="67" t="s">
        <v>272</v>
      </c>
      <c r="P152" s="130"/>
    </row>
    <row r="153" spans="1:16" ht="19.5" customHeight="1" x14ac:dyDescent="0.25">
      <c r="A153" s="61"/>
      <c r="B153" s="68" t="s">
        <v>361</v>
      </c>
      <c r="C153" s="21">
        <v>316</v>
      </c>
      <c r="D153" s="21">
        <v>234</v>
      </c>
      <c r="E153" s="21">
        <v>74.05</v>
      </c>
      <c r="F153" s="21">
        <v>62</v>
      </c>
      <c r="G153" s="83">
        <v>19.62</v>
      </c>
      <c r="H153" s="21">
        <v>60</v>
      </c>
      <c r="I153" s="21">
        <v>96.77</v>
      </c>
      <c r="J153" s="61" t="s">
        <v>48</v>
      </c>
      <c r="K153" s="61" t="s">
        <v>48</v>
      </c>
      <c r="L153" s="61"/>
      <c r="M153" s="61" t="s">
        <v>48</v>
      </c>
      <c r="N153" s="61" t="s">
        <v>48</v>
      </c>
      <c r="O153" s="67" t="s">
        <v>272</v>
      </c>
      <c r="P153" s="130"/>
    </row>
    <row r="154" spans="1:16" ht="19.5" customHeight="1" x14ac:dyDescent="0.25">
      <c r="A154" s="61"/>
      <c r="B154" s="68" t="s">
        <v>362</v>
      </c>
      <c r="C154" s="21">
        <v>152</v>
      </c>
      <c r="D154" s="21">
        <v>133</v>
      </c>
      <c r="E154" s="76">
        <v>87.5</v>
      </c>
      <c r="F154" s="21">
        <v>25</v>
      </c>
      <c r="G154" s="83">
        <v>16.45</v>
      </c>
      <c r="H154" s="21">
        <v>25</v>
      </c>
      <c r="I154" s="21">
        <v>100</v>
      </c>
      <c r="J154" s="61" t="s">
        <v>48</v>
      </c>
      <c r="K154" s="61" t="s">
        <v>48</v>
      </c>
      <c r="L154" s="61"/>
      <c r="M154" s="61" t="s">
        <v>48</v>
      </c>
      <c r="N154" s="61" t="s">
        <v>48</v>
      </c>
      <c r="O154" s="67" t="s">
        <v>272</v>
      </c>
      <c r="P154" s="130"/>
    </row>
    <row r="155" spans="1:16" ht="19.5" customHeight="1" x14ac:dyDescent="0.25">
      <c r="A155" s="61"/>
      <c r="B155" s="68" t="s">
        <v>363</v>
      </c>
      <c r="C155" s="21">
        <v>132</v>
      </c>
      <c r="D155" s="21">
        <v>118</v>
      </c>
      <c r="E155" s="21">
        <v>89.39</v>
      </c>
      <c r="F155" s="21">
        <v>33</v>
      </c>
      <c r="G155" s="70">
        <v>25</v>
      </c>
      <c r="H155" s="21">
        <v>33</v>
      </c>
      <c r="I155" s="21">
        <v>100</v>
      </c>
      <c r="J155" s="61" t="s">
        <v>48</v>
      </c>
      <c r="K155" s="61" t="s">
        <v>48</v>
      </c>
      <c r="L155" s="61"/>
      <c r="M155" s="61" t="s">
        <v>48</v>
      </c>
      <c r="N155" s="61" t="s">
        <v>48</v>
      </c>
      <c r="O155" s="67" t="s">
        <v>272</v>
      </c>
      <c r="P155" s="130"/>
    </row>
    <row r="156" spans="1:16" ht="19.5" customHeight="1" x14ac:dyDescent="0.25">
      <c r="A156" s="61"/>
      <c r="B156" s="68" t="s">
        <v>364</v>
      </c>
      <c r="C156" s="82">
        <v>158</v>
      </c>
      <c r="D156" s="82">
        <v>112</v>
      </c>
      <c r="E156" s="21">
        <v>70.89</v>
      </c>
      <c r="F156" s="21">
        <v>44</v>
      </c>
      <c r="G156" s="83">
        <v>27.85</v>
      </c>
      <c r="H156" s="21">
        <v>43</v>
      </c>
      <c r="I156" s="21">
        <v>97.73</v>
      </c>
      <c r="J156" s="61" t="s">
        <v>48</v>
      </c>
      <c r="K156" s="61" t="s">
        <v>48</v>
      </c>
      <c r="L156" s="61"/>
      <c r="M156" s="61" t="s">
        <v>48</v>
      </c>
      <c r="N156" s="61" t="s">
        <v>48</v>
      </c>
      <c r="O156" s="67" t="s">
        <v>272</v>
      </c>
      <c r="P156" s="130"/>
    </row>
    <row r="157" spans="1:16" ht="19.5" customHeight="1" x14ac:dyDescent="0.25">
      <c r="A157" s="61"/>
      <c r="B157" s="68" t="s">
        <v>365</v>
      </c>
      <c r="C157" s="82">
        <v>204</v>
      </c>
      <c r="D157" s="82">
        <v>204</v>
      </c>
      <c r="E157" s="21">
        <v>100</v>
      </c>
      <c r="F157" s="21">
        <v>40</v>
      </c>
      <c r="G157" s="83">
        <v>19.61</v>
      </c>
      <c r="H157" s="21">
        <v>40</v>
      </c>
      <c r="I157" s="21">
        <v>100</v>
      </c>
      <c r="J157" s="61" t="s">
        <v>48</v>
      </c>
      <c r="K157" s="61" t="s">
        <v>48</v>
      </c>
      <c r="L157" s="61"/>
      <c r="M157" s="61" t="s">
        <v>48</v>
      </c>
      <c r="N157" s="61" t="s">
        <v>48</v>
      </c>
      <c r="O157" s="67" t="s">
        <v>272</v>
      </c>
      <c r="P157" s="130"/>
    </row>
    <row r="158" spans="1:16" s="63" customFormat="1" ht="19.5" customHeight="1" x14ac:dyDescent="0.25">
      <c r="A158" s="56">
        <v>3</v>
      </c>
      <c r="B158" s="57" t="s">
        <v>167</v>
      </c>
      <c r="C158" s="58"/>
      <c r="D158" s="58"/>
      <c r="E158" s="65"/>
      <c r="F158" s="65"/>
      <c r="G158" s="62"/>
      <c r="H158" s="65"/>
      <c r="I158" s="65"/>
      <c r="J158" s="61"/>
      <c r="K158" s="61"/>
      <c r="L158" s="61"/>
      <c r="M158" s="56"/>
      <c r="N158" s="56"/>
      <c r="O158" s="67" t="s">
        <v>26</v>
      </c>
      <c r="P158" s="130" t="s">
        <v>113</v>
      </c>
    </row>
    <row r="159" spans="1:16" ht="19.5" customHeight="1" x14ac:dyDescent="0.25">
      <c r="A159" s="61"/>
      <c r="B159" s="68" t="s">
        <v>366</v>
      </c>
      <c r="C159" s="23">
        <v>499</v>
      </c>
      <c r="D159" s="23">
        <v>390</v>
      </c>
      <c r="E159" s="76">
        <v>78.156312625250507</v>
      </c>
      <c r="F159" s="21">
        <v>77</v>
      </c>
      <c r="G159" s="70">
        <v>15.430861723446892</v>
      </c>
      <c r="H159" s="21">
        <v>76</v>
      </c>
      <c r="I159" s="76">
        <v>98.701298701298697</v>
      </c>
      <c r="J159" s="61" t="s">
        <v>48</v>
      </c>
      <c r="K159" s="61"/>
      <c r="L159" s="61"/>
      <c r="M159" s="61" t="s">
        <v>48</v>
      </c>
      <c r="N159" s="61"/>
      <c r="O159" s="98" t="s">
        <v>272</v>
      </c>
      <c r="P159" s="96" t="s">
        <v>501</v>
      </c>
    </row>
    <row r="160" spans="1:16" ht="19.5" customHeight="1" x14ac:dyDescent="0.25">
      <c r="A160" s="61"/>
      <c r="B160" s="68" t="s">
        <v>447</v>
      </c>
      <c r="C160" s="23">
        <v>89</v>
      </c>
      <c r="D160" s="23">
        <v>77</v>
      </c>
      <c r="E160" s="76">
        <v>86.516853932584269</v>
      </c>
      <c r="F160" s="21">
        <v>14</v>
      </c>
      <c r="G160" s="70">
        <v>15.730337078651685</v>
      </c>
      <c r="H160" s="21">
        <v>14</v>
      </c>
      <c r="I160" s="71">
        <v>100</v>
      </c>
      <c r="J160" s="61" t="s">
        <v>48</v>
      </c>
      <c r="K160" s="61"/>
      <c r="L160" s="61"/>
      <c r="M160" s="61" t="s">
        <v>48</v>
      </c>
      <c r="N160" s="61"/>
      <c r="O160" s="98"/>
      <c r="P160" s="97"/>
    </row>
    <row r="161" spans="1:16" ht="19.5" customHeight="1" x14ac:dyDescent="0.25">
      <c r="A161" s="61"/>
      <c r="B161" s="68" t="s">
        <v>367</v>
      </c>
      <c r="C161" s="21">
        <v>170</v>
      </c>
      <c r="D161" s="21">
        <v>161</v>
      </c>
      <c r="E161" s="21">
        <v>94.71</v>
      </c>
      <c r="F161" s="21">
        <v>37</v>
      </c>
      <c r="G161" s="83">
        <v>21.76</v>
      </c>
      <c r="H161" s="21">
        <v>36</v>
      </c>
      <c r="I161" s="76">
        <v>97.3</v>
      </c>
      <c r="J161" s="61" t="s">
        <v>48</v>
      </c>
      <c r="K161" s="61"/>
      <c r="L161" s="61"/>
      <c r="M161" s="61" t="s">
        <v>48</v>
      </c>
      <c r="N161" s="61" t="s">
        <v>48</v>
      </c>
      <c r="O161" s="67" t="s">
        <v>272</v>
      </c>
      <c r="P161" s="130"/>
    </row>
    <row r="162" spans="1:16" s="63" customFormat="1" ht="19.5" customHeight="1" x14ac:dyDescent="0.25">
      <c r="A162" s="56">
        <v>4</v>
      </c>
      <c r="B162" s="57" t="s">
        <v>168</v>
      </c>
      <c r="C162" s="58"/>
      <c r="D162" s="58"/>
      <c r="E162" s="64"/>
      <c r="F162" s="65"/>
      <c r="G162" s="62"/>
      <c r="H162" s="65"/>
      <c r="I162" s="65"/>
      <c r="J162" s="61"/>
      <c r="K162" s="61"/>
      <c r="L162" s="61"/>
      <c r="M162" s="56"/>
      <c r="N162" s="56"/>
      <c r="O162" s="67" t="s">
        <v>26</v>
      </c>
      <c r="P162" s="130"/>
    </row>
    <row r="163" spans="1:16" ht="19.5" customHeight="1" x14ac:dyDescent="0.25">
      <c r="A163" s="61"/>
      <c r="B163" s="68" t="s">
        <v>368</v>
      </c>
      <c r="C163" s="23">
        <v>197</v>
      </c>
      <c r="D163" s="23">
        <v>160</v>
      </c>
      <c r="E163" s="76">
        <v>81.218274111675129</v>
      </c>
      <c r="F163" s="21">
        <v>30</v>
      </c>
      <c r="G163" s="70">
        <v>15.228426395939088</v>
      </c>
      <c r="H163" s="21">
        <v>30</v>
      </c>
      <c r="I163" s="21">
        <v>100</v>
      </c>
      <c r="J163" s="61" t="s">
        <v>48</v>
      </c>
      <c r="K163" s="61" t="s">
        <v>48</v>
      </c>
      <c r="L163" s="61"/>
      <c r="M163" s="61" t="s">
        <v>48</v>
      </c>
      <c r="N163" s="61"/>
      <c r="O163" s="98" t="s">
        <v>272</v>
      </c>
      <c r="P163" s="95" t="s">
        <v>502</v>
      </c>
    </row>
    <row r="164" spans="1:16" ht="19.5" customHeight="1" x14ac:dyDescent="0.25">
      <c r="A164" s="61"/>
      <c r="B164" s="68" t="s">
        <v>369</v>
      </c>
      <c r="C164" s="21">
        <v>248</v>
      </c>
      <c r="D164" s="21">
        <v>185</v>
      </c>
      <c r="E164" s="76">
        <v>74.596774193548384</v>
      </c>
      <c r="F164" s="21">
        <v>43</v>
      </c>
      <c r="G164" s="70">
        <v>17.338709677419356</v>
      </c>
      <c r="H164" s="21">
        <v>43</v>
      </c>
      <c r="I164" s="21">
        <v>100</v>
      </c>
      <c r="J164" s="61" t="s">
        <v>48</v>
      </c>
      <c r="K164" s="61" t="s">
        <v>48</v>
      </c>
      <c r="L164" s="61"/>
      <c r="M164" s="61" t="s">
        <v>48</v>
      </c>
      <c r="N164" s="61" t="s">
        <v>48</v>
      </c>
      <c r="O164" s="67" t="s">
        <v>272</v>
      </c>
      <c r="P164" s="130"/>
    </row>
    <row r="165" spans="1:16" ht="19.5" customHeight="1" x14ac:dyDescent="0.25">
      <c r="A165" s="61"/>
      <c r="B165" s="68" t="s">
        <v>370</v>
      </c>
      <c r="C165" s="21">
        <v>148</v>
      </c>
      <c r="D165" s="21">
        <v>106</v>
      </c>
      <c r="E165" s="76">
        <v>71.621621621621628</v>
      </c>
      <c r="F165" s="21">
        <v>33</v>
      </c>
      <c r="G165" s="70">
        <v>22.297297297297298</v>
      </c>
      <c r="H165" s="21">
        <v>32</v>
      </c>
      <c r="I165" s="76">
        <v>96.969696969696969</v>
      </c>
      <c r="J165" s="61" t="s">
        <v>48</v>
      </c>
      <c r="K165" s="61" t="s">
        <v>48</v>
      </c>
      <c r="L165" s="61"/>
      <c r="M165" s="61" t="s">
        <v>48</v>
      </c>
      <c r="N165" s="61" t="s">
        <v>48</v>
      </c>
      <c r="O165" s="67" t="s">
        <v>272</v>
      </c>
      <c r="P165" s="130"/>
    </row>
    <row r="166" spans="1:16" ht="19.5" customHeight="1" x14ac:dyDescent="0.25">
      <c r="A166" s="61"/>
      <c r="B166" s="68" t="s">
        <v>371</v>
      </c>
      <c r="C166" s="21">
        <v>233</v>
      </c>
      <c r="D166" s="21">
        <v>159</v>
      </c>
      <c r="E166" s="76">
        <v>68.240343347639481</v>
      </c>
      <c r="F166" s="21">
        <v>35</v>
      </c>
      <c r="G166" s="70">
        <v>15.021459227467812</v>
      </c>
      <c r="H166" s="21">
        <v>35</v>
      </c>
      <c r="I166" s="21">
        <v>100</v>
      </c>
      <c r="J166" s="61" t="s">
        <v>48</v>
      </c>
      <c r="K166" s="61" t="s">
        <v>48</v>
      </c>
      <c r="L166" s="61"/>
      <c r="M166" s="61" t="s">
        <v>48</v>
      </c>
      <c r="N166" s="61" t="s">
        <v>48</v>
      </c>
      <c r="O166" s="67" t="s">
        <v>272</v>
      </c>
      <c r="P166" s="130"/>
    </row>
    <row r="167" spans="1:16" ht="19.5" customHeight="1" x14ac:dyDescent="0.25">
      <c r="A167" s="61"/>
      <c r="B167" s="68" t="s">
        <v>446</v>
      </c>
      <c r="C167" s="21">
        <v>230</v>
      </c>
      <c r="D167" s="21">
        <v>177</v>
      </c>
      <c r="E167" s="76">
        <v>76.956521739130437</v>
      </c>
      <c r="F167" s="21">
        <v>35</v>
      </c>
      <c r="G167" s="70">
        <v>15.217391304347828</v>
      </c>
      <c r="H167" s="21">
        <v>35</v>
      </c>
      <c r="I167" s="21">
        <v>100</v>
      </c>
      <c r="J167" s="61" t="s">
        <v>48</v>
      </c>
      <c r="K167" s="61" t="s">
        <v>48</v>
      </c>
      <c r="L167" s="61"/>
      <c r="M167" s="61" t="s">
        <v>48</v>
      </c>
      <c r="N167" s="61"/>
      <c r="O167" s="67"/>
      <c r="P167" s="95" t="s">
        <v>502</v>
      </c>
    </row>
    <row r="168" spans="1:16" s="63" customFormat="1" ht="19.5" customHeight="1" x14ac:dyDescent="0.25">
      <c r="A168" s="56">
        <v>5</v>
      </c>
      <c r="B168" s="57" t="s">
        <v>162</v>
      </c>
      <c r="C168" s="58"/>
      <c r="D168" s="65"/>
      <c r="E168" s="65"/>
      <c r="F168" s="65"/>
      <c r="G168" s="64"/>
      <c r="H168" s="65"/>
      <c r="I168" s="65"/>
      <c r="J168" s="61"/>
      <c r="K168" s="61"/>
      <c r="L168" s="61"/>
      <c r="M168" s="56"/>
      <c r="N168" s="56"/>
      <c r="O168" s="67" t="s">
        <v>1</v>
      </c>
      <c r="P168" s="130"/>
    </row>
    <row r="169" spans="1:16" ht="19.5" customHeight="1" x14ac:dyDescent="0.25">
      <c r="A169" s="61"/>
      <c r="B169" s="68" t="s">
        <v>349</v>
      </c>
      <c r="C169" s="23">
        <v>189</v>
      </c>
      <c r="D169" s="21">
        <v>181</v>
      </c>
      <c r="E169" s="76">
        <v>95.767195767195773</v>
      </c>
      <c r="F169" s="21">
        <v>31</v>
      </c>
      <c r="G169" s="76">
        <v>16.402116402116402</v>
      </c>
      <c r="H169" s="21">
        <v>31</v>
      </c>
      <c r="I169" s="21">
        <v>100</v>
      </c>
      <c r="J169" s="61" t="s">
        <v>48</v>
      </c>
      <c r="K169" s="61"/>
      <c r="L169" s="61"/>
      <c r="M169" s="61" t="s">
        <v>48</v>
      </c>
      <c r="N169" s="61"/>
      <c r="O169" s="98" t="s">
        <v>272</v>
      </c>
      <c r="P169" s="96" t="s">
        <v>501</v>
      </c>
    </row>
    <row r="170" spans="1:16" ht="19.5" customHeight="1" x14ac:dyDescent="0.25">
      <c r="A170" s="61"/>
      <c r="B170" s="68" t="s">
        <v>350</v>
      </c>
      <c r="C170" s="23">
        <v>136</v>
      </c>
      <c r="D170" s="21">
        <v>130</v>
      </c>
      <c r="E170" s="76">
        <v>95.588235294117652</v>
      </c>
      <c r="F170" s="21">
        <v>23</v>
      </c>
      <c r="G170" s="76">
        <v>16.911764705882355</v>
      </c>
      <c r="H170" s="21">
        <v>23</v>
      </c>
      <c r="I170" s="21">
        <v>100</v>
      </c>
      <c r="J170" s="61" t="s">
        <v>48</v>
      </c>
      <c r="K170" s="61"/>
      <c r="L170" s="61"/>
      <c r="M170" s="61" t="s">
        <v>48</v>
      </c>
      <c r="N170" s="61"/>
      <c r="O170" s="98" t="s">
        <v>272</v>
      </c>
      <c r="P170" s="97"/>
    </row>
    <row r="171" spans="1:16" ht="19.5" customHeight="1" x14ac:dyDescent="0.25">
      <c r="A171" s="61"/>
      <c r="B171" s="68" t="s">
        <v>351</v>
      </c>
      <c r="C171" s="21">
        <v>232</v>
      </c>
      <c r="D171" s="21">
        <v>215</v>
      </c>
      <c r="E171" s="21">
        <v>92.67</v>
      </c>
      <c r="F171" s="21">
        <v>48</v>
      </c>
      <c r="G171" s="76">
        <v>20.69</v>
      </c>
      <c r="H171" s="21">
        <v>48</v>
      </c>
      <c r="I171" s="21">
        <v>100</v>
      </c>
      <c r="J171" s="61" t="s">
        <v>48</v>
      </c>
      <c r="K171" s="61"/>
      <c r="L171" s="61"/>
      <c r="M171" s="61" t="s">
        <v>48</v>
      </c>
      <c r="N171" s="61" t="s">
        <v>48</v>
      </c>
      <c r="O171" s="67" t="s">
        <v>272</v>
      </c>
      <c r="P171" s="130"/>
    </row>
    <row r="172" spans="1:16" ht="19.5" customHeight="1" x14ac:dyDescent="0.25">
      <c r="A172" s="61"/>
      <c r="B172" s="68" t="s">
        <v>352</v>
      </c>
      <c r="C172" s="21">
        <v>131</v>
      </c>
      <c r="D172" s="21">
        <v>122</v>
      </c>
      <c r="E172" s="21">
        <v>93.13</v>
      </c>
      <c r="F172" s="21">
        <v>32</v>
      </c>
      <c r="G172" s="76">
        <v>24.43</v>
      </c>
      <c r="H172" s="21">
        <v>32</v>
      </c>
      <c r="I172" s="21">
        <v>100</v>
      </c>
      <c r="J172" s="61" t="s">
        <v>48</v>
      </c>
      <c r="K172" s="61"/>
      <c r="L172" s="61"/>
      <c r="M172" s="61" t="s">
        <v>48</v>
      </c>
      <c r="N172" s="61" t="s">
        <v>48</v>
      </c>
      <c r="O172" s="67" t="s">
        <v>272</v>
      </c>
      <c r="P172" s="130"/>
    </row>
    <row r="173" spans="1:16" s="63" customFormat="1" ht="19.5" customHeight="1" x14ac:dyDescent="0.25">
      <c r="A173" s="56">
        <v>6</v>
      </c>
      <c r="B173" s="57" t="s">
        <v>163</v>
      </c>
      <c r="C173" s="58"/>
      <c r="D173" s="65"/>
      <c r="E173" s="65"/>
      <c r="F173" s="65"/>
      <c r="G173" s="64"/>
      <c r="H173" s="65"/>
      <c r="I173" s="65"/>
      <c r="J173" s="61"/>
      <c r="K173" s="61"/>
      <c r="L173" s="68"/>
      <c r="M173" s="56"/>
      <c r="N173" s="56"/>
      <c r="O173" s="67" t="s">
        <v>1</v>
      </c>
      <c r="P173" s="130"/>
    </row>
    <row r="174" spans="1:16" ht="19.5" customHeight="1" x14ac:dyDescent="0.25">
      <c r="A174" s="61"/>
      <c r="B174" s="68" t="s">
        <v>353</v>
      </c>
      <c r="C174" s="23">
        <v>119</v>
      </c>
      <c r="D174" s="23">
        <v>91</v>
      </c>
      <c r="E174" s="22">
        <f>D174/C174*100</f>
        <v>76.470588235294116</v>
      </c>
      <c r="F174" s="23">
        <v>18</v>
      </c>
      <c r="G174" s="22">
        <f>F174/C174*100</f>
        <v>15.126050420168067</v>
      </c>
      <c r="H174" s="23">
        <v>17</v>
      </c>
      <c r="I174" s="22">
        <f>H174/F174*100</f>
        <v>94.444444444444443</v>
      </c>
      <c r="J174" s="61" t="s">
        <v>48</v>
      </c>
      <c r="K174" s="61"/>
      <c r="L174" s="68"/>
      <c r="M174" s="61" t="s">
        <v>48</v>
      </c>
      <c r="N174" s="61"/>
      <c r="O174" s="98" t="s">
        <v>272</v>
      </c>
      <c r="P174" s="95" t="s">
        <v>501</v>
      </c>
    </row>
    <row r="175" spans="1:16" ht="19.5" customHeight="1" x14ac:dyDescent="0.25">
      <c r="A175" s="61"/>
      <c r="B175" s="68" t="s">
        <v>354</v>
      </c>
      <c r="C175" s="21">
        <v>229</v>
      </c>
      <c r="D175" s="21">
        <v>189</v>
      </c>
      <c r="E175" s="22">
        <f t="shared" ref="E175" si="0">D175/C175*100</f>
        <v>82.532751091703062</v>
      </c>
      <c r="F175" s="21">
        <v>35</v>
      </c>
      <c r="G175" s="22">
        <f t="shared" ref="G175" si="1">F175/C175*100</f>
        <v>15.283842794759824</v>
      </c>
      <c r="H175" s="21">
        <v>35</v>
      </c>
      <c r="I175" s="23">
        <f t="shared" ref="I175" si="2">H175/F175*100</f>
        <v>100</v>
      </c>
      <c r="J175" s="61" t="s">
        <v>48</v>
      </c>
      <c r="K175" s="61"/>
      <c r="L175" s="61"/>
      <c r="M175" s="61" t="s">
        <v>48</v>
      </c>
      <c r="N175" s="61" t="s">
        <v>48</v>
      </c>
      <c r="O175" s="67" t="s">
        <v>272</v>
      </c>
      <c r="P175" s="130"/>
    </row>
    <row r="176" spans="1:16" ht="19.5" customHeight="1" x14ac:dyDescent="0.25">
      <c r="A176" s="61"/>
      <c r="B176" s="68" t="s">
        <v>448</v>
      </c>
      <c r="C176" s="21">
        <v>289</v>
      </c>
      <c r="D176" s="21">
        <v>265</v>
      </c>
      <c r="E176" s="76">
        <v>91.6955017301038</v>
      </c>
      <c r="F176" s="21">
        <v>44</v>
      </c>
      <c r="G176" s="76">
        <v>15.224913494809689</v>
      </c>
      <c r="H176" s="21">
        <v>36</v>
      </c>
      <c r="I176" s="76">
        <v>81.818181818181827</v>
      </c>
      <c r="J176" s="61" t="s">
        <v>48</v>
      </c>
      <c r="K176" s="61"/>
      <c r="L176" s="61"/>
      <c r="M176" s="61" t="s">
        <v>48</v>
      </c>
      <c r="N176" s="61"/>
      <c r="O176" s="67"/>
      <c r="P176" s="95" t="s">
        <v>501</v>
      </c>
    </row>
    <row r="177" spans="1:16" ht="19.5" customHeight="1" x14ac:dyDescent="0.25">
      <c r="A177" s="61"/>
      <c r="B177" s="68" t="s">
        <v>355</v>
      </c>
      <c r="C177" s="21">
        <v>222</v>
      </c>
      <c r="D177" s="21">
        <v>208</v>
      </c>
      <c r="E177" s="22">
        <f t="shared" ref="E177" si="3">D177/C177*100</f>
        <v>93.693693693693689</v>
      </c>
      <c r="F177" s="21">
        <v>34</v>
      </c>
      <c r="G177" s="22">
        <f t="shared" ref="G177" si="4">F177/C177*100</f>
        <v>15.315315315315313</v>
      </c>
      <c r="H177" s="21">
        <v>34</v>
      </c>
      <c r="I177" s="23">
        <f t="shared" ref="I177" si="5">H177/F177*100</f>
        <v>100</v>
      </c>
      <c r="J177" s="61" t="s">
        <v>48</v>
      </c>
      <c r="K177" s="61"/>
      <c r="L177" s="61"/>
      <c r="M177" s="61" t="s">
        <v>48</v>
      </c>
      <c r="N177" s="61" t="s">
        <v>48</v>
      </c>
      <c r="O177" s="67" t="s">
        <v>272</v>
      </c>
      <c r="P177" s="130"/>
    </row>
    <row r="178" spans="1:16" s="63" customFormat="1" ht="19.5" customHeight="1" x14ac:dyDescent="0.25">
      <c r="A178" s="56">
        <v>7</v>
      </c>
      <c r="B178" s="57" t="s">
        <v>164</v>
      </c>
      <c r="C178" s="58"/>
      <c r="D178" s="65"/>
      <c r="E178" s="65"/>
      <c r="F178" s="65"/>
      <c r="G178" s="62"/>
      <c r="H178" s="65"/>
      <c r="I178" s="65"/>
      <c r="J178" s="61"/>
      <c r="K178" s="61"/>
      <c r="L178" s="61"/>
      <c r="M178" s="56"/>
      <c r="N178" s="56"/>
      <c r="O178" s="67" t="s">
        <v>1</v>
      </c>
      <c r="P178" s="130" t="s">
        <v>113</v>
      </c>
    </row>
    <row r="179" spans="1:16" ht="19.5" customHeight="1" x14ac:dyDescent="0.25">
      <c r="A179" s="61"/>
      <c r="B179" s="68" t="s">
        <v>356</v>
      </c>
      <c r="C179" s="21">
        <v>238</v>
      </c>
      <c r="D179" s="21">
        <v>205</v>
      </c>
      <c r="E179" s="76">
        <v>86.1</v>
      </c>
      <c r="F179" s="21">
        <v>38</v>
      </c>
      <c r="G179" s="70">
        <v>16</v>
      </c>
      <c r="H179" s="21">
        <v>38</v>
      </c>
      <c r="I179" s="21">
        <v>100</v>
      </c>
      <c r="J179" s="61" t="s">
        <v>48</v>
      </c>
      <c r="K179" s="61"/>
      <c r="L179" s="61"/>
      <c r="M179" s="61" t="s">
        <v>48</v>
      </c>
      <c r="N179" s="61" t="s">
        <v>48</v>
      </c>
      <c r="O179" s="67" t="s">
        <v>272</v>
      </c>
      <c r="P179" s="130"/>
    </row>
    <row r="180" spans="1:16" s="63" customFormat="1" ht="19.5" customHeight="1" x14ac:dyDescent="0.25">
      <c r="A180" s="56" t="s">
        <v>46</v>
      </c>
      <c r="B180" s="57" t="s">
        <v>170</v>
      </c>
      <c r="C180" s="65"/>
      <c r="D180" s="65"/>
      <c r="E180" s="65"/>
      <c r="F180" s="65"/>
      <c r="G180" s="62"/>
      <c r="H180" s="65"/>
      <c r="I180" s="65"/>
      <c r="J180" s="61"/>
      <c r="K180" s="61"/>
      <c r="L180" s="21"/>
      <c r="M180" s="56">
        <f>COUNTIF(M181:M191,"X")</f>
        <v>8</v>
      </c>
      <c r="N180" s="56">
        <f>COUNTIF(N181:N191,"X")</f>
        <v>5</v>
      </c>
      <c r="O180" s="67" t="s">
        <v>272</v>
      </c>
      <c r="P180" s="56"/>
    </row>
    <row r="181" spans="1:16" s="63" customFormat="1" ht="19.5" customHeight="1" x14ac:dyDescent="0.25">
      <c r="A181" s="56">
        <v>1</v>
      </c>
      <c r="B181" s="57" t="s">
        <v>177</v>
      </c>
      <c r="C181" s="65"/>
      <c r="D181" s="65"/>
      <c r="E181" s="65"/>
      <c r="F181" s="65"/>
      <c r="G181" s="62"/>
      <c r="H181" s="65"/>
      <c r="I181" s="65"/>
      <c r="J181" s="61"/>
      <c r="K181" s="61"/>
      <c r="L181" s="21"/>
      <c r="M181" s="56"/>
      <c r="N181" s="56"/>
      <c r="O181" s="67" t="s">
        <v>26</v>
      </c>
      <c r="P181" s="56"/>
    </row>
    <row r="182" spans="1:16" ht="19.5" customHeight="1" x14ac:dyDescent="0.25">
      <c r="A182" s="56"/>
      <c r="B182" s="68" t="s">
        <v>372</v>
      </c>
      <c r="C182" s="21">
        <v>245</v>
      </c>
      <c r="D182" s="21">
        <v>229</v>
      </c>
      <c r="E182" s="76">
        <f t="shared" ref="E182:E188" si="6">D182/C182*100</f>
        <v>93.469387755102034</v>
      </c>
      <c r="F182" s="21">
        <v>54</v>
      </c>
      <c r="G182" s="76">
        <f>F182/C182*100</f>
        <v>22.040816326530614</v>
      </c>
      <c r="H182" s="71">
        <v>54</v>
      </c>
      <c r="I182" s="71">
        <f>H182/F182*100</f>
        <v>100</v>
      </c>
      <c r="J182" s="61" t="s">
        <v>48</v>
      </c>
      <c r="K182" s="61"/>
      <c r="L182" s="21"/>
      <c r="M182" s="61" t="s">
        <v>48</v>
      </c>
      <c r="N182" s="61" t="s">
        <v>48</v>
      </c>
      <c r="O182" s="67" t="s">
        <v>272</v>
      </c>
      <c r="P182" s="61"/>
    </row>
    <row r="183" spans="1:16" ht="19.5" customHeight="1" x14ac:dyDescent="0.25">
      <c r="A183" s="56"/>
      <c r="B183" s="68" t="s">
        <v>373</v>
      </c>
      <c r="C183" s="21">
        <v>401</v>
      </c>
      <c r="D183" s="21">
        <v>351</v>
      </c>
      <c r="E183" s="76">
        <f t="shared" si="6"/>
        <v>87.531172069825431</v>
      </c>
      <c r="F183" s="21">
        <v>68</v>
      </c>
      <c r="G183" s="76">
        <f>F183/C183*100</f>
        <v>16.957605985037407</v>
      </c>
      <c r="H183" s="71">
        <v>68</v>
      </c>
      <c r="I183" s="71">
        <f>H183/F183*100</f>
        <v>100</v>
      </c>
      <c r="J183" s="61" t="s">
        <v>48</v>
      </c>
      <c r="K183" s="61"/>
      <c r="L183" s="21"/>
      <c r="M183" s="61" t="s">
        <v>48</v>
      </c>
      <c r="N183" s="61" t="s">
        <v>48</v>
      </c>
      <c r="O183" s="67" t="s">
        <v>272</v>
      </c>
      <c r="P183" s="61"/>
    </row>
    <row r="184" spans="1:16" s="63" customFormat="1" ht="19.5" customHeight="1" x14ac:dyDescent="0.25">
      <c r="A184" s="56">
        <v>2</v>
      </c>
      <c r="B184" s="57" t="s">
        <v>176</v>
      </c>
      <c r="C184" s="65"/>
      <c r="D184" s="65"/>
      <c r="E184" s="64"/>
      <c r="F184" s="65"/>
      <c r="G184" s="64"/>
      <c r="H184" s="64"/>
      <c r="I184" s="64"/>
      <c r="J184" s="61"/>
      <c r="K184" s="61"/>
      <c r="L184" s="21"/>
      <c r="M184" s="56"/>
      <c r="N184" s="56"/>
      <c r="O184" s="67" t="s">
        <v>26</v>
      </c>
      <c r="P184" s="56"/>
    </row>
    <row r="185" spans="1:16" ht="19.5" customHeight="1" x14ac:dyDescent="0.25">
      <c r="A185" s="61"/>
      <c r="B185" s="68" t="s">
        <v>374</v>
      </c>
      <c r="C185" s="21">
        <v>269</v>
      </c>
      <c r="D185" s="21">
        <v>237</v>
      </c>
      <c r="E185" s="76">
        <f t="shared" si="6"/>
        <v>88.104089219330845</v>
      </c>
      <c r="F185" s="21">
        <v>72</v>
      </c>
      <c r="G185" s="76">
        <f>F185/C185*100</f>
        <v>26.765799256505574</v>
      </c>
      <c r="H185" s="71">
        <v>68</v>
      </c>
      <c r="I185" s="76">
        <f>H185/F185*100</f>
        <v>94.444444444444443</v>
      </c>
      <c r="J185" s="61" t="s">
        <v>48</v>
      </c>
      <c r="K185" s="61" t="s">
        <v>48</v>
      </c>
      <c r="L185" s="21"/>
      <c r="M185" s="61" t="s">
        <v>48</v>
      </c>
      <c r="N185" s="61" t="s">
        <v>48</v>
      </c>
      <c r="O185" s="67" t="s">
        <v>272</v>
      </c>
      <c r="P185" s="61"/>
    </row>
    <row r="186" spans="1:16" ht="19.5" customHeight="1" x14ac:dyDescent="0.25">
      <c r="A186" s="61"/>
      <c r="B186" s="68" t="s">
        <v>459</v>
      </c>
      <c r="C186" s="21">
        <v>296</v>
      </c>
      <c r="D186" s="21">
        <v>291</v>
      </c>
      <c r="E186" s="76">
        <f t="shared" si="6"/>
        <v>98.310810810810807</v>
      </c>
      <c r="F186" s="21">
        <v>45</v>
      </c>
      <c r="G186" s="76">
        <f>F186/C186*100</f>
        <v>15.202702702702704</v>
      </c>
      <c r="H186" s="71">
        <v>45</v>
      </c>
      <c r="I186" s="71">
        <f>H186/F186*100</f>
        <v>100</v>
      </c>
      <c r="J186" s="61" t="s">
        <v>48</v>
      </c>
      <c r="K186" s="61" t="s">
        <v>48</v>
      </c>
      <c r="L186" s="21"/>
      <c r="M186" s="61" t="s">
        <v>48</v>
      </c>
      <c r="N186" s="61"/>
      <c r="O186" s="67"/>
      <c r="P186" s="95" t="s">
        <v>502</v>
      </c>
    </row>
    <row r="187" spans="1:16" ht="19.5" customHeight="1" x14ac:dyDescent="0.25">
      <c r="A187" s="61"/>
      <c r="B187" s="68" t="s">
        <v>375</v>
      </c>
      <c r="C187" s="21">
        <v>225</v>
      </c>
      <c r="D187" s="21">
        <v>203</v>
      </c>
      <c r="E187" s="76">
        <f t="shared" si="6"/>
        <v>90.222222222222229</v>
      </c>
      <c r="F187" s="21">
        <v>40</v>
      </c>
      <c r="G187" s="76">
        <f>F187/C187*100</f>
        <v>17.777777777777779</v>
      </c>
      <c r="H187" s="71">
        <v>39</v>
      </c>
      <c r="I187" s="76">
        <f>H187/F187*100</f>
        <v>97.5</v>
      </c>
      <c r="J187" s="61" t="s">
        <v>48</v>
      </c>
      <c r="K187" s="61" t="s">
        <v>48</v>
      </c>
      <c r="L187" s="21"/>
      <c r="M187" s="61" t="s">
        <v>48</v>
      </c>
      <c r="N187" s="61" t="s">
        <v>48</v>
      </c>
      <c r="O187" s="67"/>
      <c r="P187" s="61"/>
    </row>
    <row r="188" spans="1:16" ht="19.5" customHeight="1" x14ac:dyDescent="0.25">
      <c r="A188" s="61"/>
      <c r="B188" s="68" t="s">
        <v>376</v>
      </c>
      <c r="C188" s="21">
        <v>257</v>
      </c>
      <c r="D188" s="21">
        <v>250</v>
      </c>
      <c r="E188" s="76">
        <f t="shared" si="6"/>
        <v>97.276264591439684</v>
      </c>
      <c r="F188" s="21">
        <v>53</v>
      </c>
      <c r="G188" s="76">
        <f>F188/C188*100</f>
        <v>20.622568093385212</v>
      </c>
      <c r="H188" s="71">
        <v>53</v>
      </c>
      <c r="I188" s="71">
        <f>H188/F188*100</f>
        <v>100</v>
      </c>
      <c r="J188" s="61" t="s">
        <v>48</v>
      </c>
      <c r="K188" s="61" t="s">
        <v>48</v>
      </c>
      <c r="L188" s="21"/>
      <c r="M188" s="61" t="s">
        <v>48</v>
      </c>
      <c r="N188" s="61" t="s">
        <v>48</v>
      </c>
      <c r="O188" s="67" t="s">
        <v>272</v>
      </c>
      <c r="P188" s="61"/>
    </row>
    <row r="189" spans="1:16" s="63" customFormat="1" ht="19.5" customHeight="1" x14ac:dyDescent="0.25">
      <c r="A189" s="56">
        <v>3</v>
      </c>
      <c r="B189" s="57" t="s">
        <v>175</v>
      </c>
      <c r="C189" s="65"/>
      <c r="D189" s="65"/>
      <c r="E189" s="64"/>
      <c r="F189" s="65"/>
      <c r="G189" s="64"/>
      <c r="H189" s="92"/>
      <c r="I189" s="92"/>
      <c r="J189" s="61"/>
      <c r="K189" s="61"/>
      <c r="L189" s="21"/>
      <c r="M189" s="56"/>
      <c r="N189" s="56"/>
      <c r="O189" s="67" t="s">
        <v>1</v>
      </c>
      <c r="P189" s="56"/>
    </row>
    <row r="190" spans="1:16" ht="19.5" customHeight="1" x14ac:dyDescent="0.25">
      <c r="A190" s="61"/>
      <c r="B190" s="68" t="s">
        <v>460</v>
      </c>
      <c r="C190" s="21">
        <v>264</v>
      </c>
      <c r="D190" s="21">
        <v>260</v>
      </c>
      <c r="E190" s="76">
        <v>98.484848484848484</v>
      </c>
      <c r="F190" s="21">
        <v>40</v>
      </c>
      <c r="G190" s="76">
        <v>15.151515151515152</v>
      </c>
      <c r="H190" s="71">
        <v>40</v>
      </c>
      <c r="I190" s="71">
        <v>100</v>
      </c>
      <c r="J190" s="61" t="s">
        <v>48</v>
      </c>
      <c r="K190" s="61" t="s">
        <v>48</v>
      </c>
      <c r="L190" s="21"/>
      <c r="M190" s="61" t="s">
        <v>48</v>
      </c>
      <c r="N190" s="61"/>
      <c r="O190" s="67"/>
      <c r="P190" s="96" t="s">
        <v>502</v>
      </c>
    </row>
    <row r="191" spans="1:16" ht="19.5" customHeight="1" x14ac:dyDescent="0.25">
      <c r="A191" s="61"/>
      <c r="B191" s="68" t="s">
        <v>461</v>
      </c>
      <c r="C191" s="21">
        <v>256</v>
      </c>
      <c r="D191" s="21">
        <v>154</v>
      </c>
      <c r="E191" s="76">
        <v>60.15625</v>
      </c>
      <c r="F191" s="21">
        <v>39</v>
      </c>
      <c r="G191" s="76">
        <v>15.234375</v>
      </c>
      <c r="H191" s="71">
        <v>38</v>
      </c>
      <c r="I191" s="76">
        <v>97.435897435897431</v>
      </c>
      <c r="J191" s="61" t="s">
        <v>48</v>
      </c>
      <c r="K191" s="61" t="s">
        <v>48</v>
      </c>
      <c r="L191" s="21"/>
      <c r="M191" s="61" t="s">
        <v>48</v>
      </c>
      <c r="N191" s="61"/>
      <c r="O191" s="67"/>
      <c r="P191" s="97"/>
    </row>
    <row r="192" spans="1:16" s="63" customFormat="1" ht="19.5" customHeight="1" x14ac:dyDescent="0.25">
      <c r="A192" s="56" t="s">
        <v>48</v>
      </c>
      <c r="B192" s="62" t="s">
        <v>377</v>
      </c>
      <c r="C192" s="65"/>
      <c r="D192" s="65"/>
      <c r="E192" s="74"/>
      <c r="F192" s="65"/>
      <c r="G192" s="62"/>
      <c r="H192" s="65"/>
      <c r="I192" s="65"/>
      <c r="J192" s="61"/>
      <c r="K192" s="61"/>
      <c r="L192" s="21"/>
      <c r="M192" s="56">
        <f>COUNTIF(M193:M205,"X")</f>
        <v>7</v>
      </c>
      <c r="N192" s="56">
        <f>COUNTIF(N193:N205,"X")</f>
        <v>7</v>
      </c>
      <c r="O192" s="132" t="s">
        <v>272</v>
      </c>
      <c r="P192" s="56"/>
    </row>
    <row r="193" spans="1:16" s="63" customFormat="1" ht="19.5" customHeight="1" x14ac:dyDescent="0.25">
      <c r="A193" s="56">
        <v>1</v>
      </c>
      <c r="B193" s="62" t="s">
        <v>378</v>
      </c>
      <c r="C193" s="65"/>
      <c r="D193" s="65"/>
      <c r="E193" s="58"/>
      <c r="F193" s="65"/>
      <c r="G193" s="66"/>
      <c r="H193" s="65"/>
      <c r="I193" s="74"/>
      <c r="J193" s="61"/>
      <c r="K193" s="61"/>
      <c r="L193" s="21"/>
      <c r="M193" s="56"/>
      <c r="N193" s="56"/>
      <c r="O193" s="67" t="s">
        <v>1</v>
      </c>
      <c r="P193" s="56" t="s">
        <v>113</v>
      </c>
    </row>
    <row r="194" spans="1:16" ht="19.5" customHeight="1" x14ac:dyDescent="0.25">
      <c r="A194" s="61"/>
      <c r="B194" s="83" t="s">
        <v>379</v>
      </c>
      <c r="C194" s="21">
        <v>38</v>
      </c>
      <c r="D194" s="21">
        <v>38</v>
      </c>
      <c r="E194" s="23">
        <f>D194/C194*100</f>
        <v>100</v>
      </c>
      <c r="F194" s="21">
        <v>23</v>
      </c>
      <c r="G194" s="70">
        <f>F194/C194*100</f>
        <v>60.526315789473685</v>
      </c>
      <c r="H194" s="21">
        <v>23</v>
      </c>
      <c r="I194" s="23">
        <f>H194/F194*100</f>
        <v>100</v>
      </c>
      <c r="J194" s="61" t="s">
        <v>48</v>
      </c>
      <c r="K194" s="61"/>
      <c r="L194" s="21"/>
      <c r="M194" s="61" t="s">
        <v>48</v>
      </c>
      <c r="N194" s="61" t="s">
        <v>48</v>
      </c>
      <c r="O194" s="67" t="s">
        <v>272</v>
      </c>
      <c r="P194" s="56"/>
    </row>
    <row r="195" spans="1:16" s="63" customFormat="1" ht="19.5" customHeight="1" x14ac:dyDescent="0.25">
      <c r="A195" s="56">
        <v>2</v>
      </c>
      <c r="B195" s="62" t="s">
        <v>190</v>
      </c>
      <c r="C195" s="65"/>
      <c r="D195" s="65"/>
      <c r="E195" s="58"/>
      <c r="F195" s="65"/>
      <c r="G195" s="66"/>
      <c r="H195" s="65"/>
      <c r="I195" s="58"/>
      <c r="J195" s="61"/>
      <c r="K195" s="61"/>
      <c r="L195" s="21"/>
      <c r="M195" s="56"/>
      <c r="N195" s="56"/>
      <c r="O195" s="67" t="s">
        <v>1</v>
      </c>
      <c r="P195" s="56"/>
    </row>
    <row r="196" spans="1:16" ht="19.5" customHeight="1" x14ac:dyDescent="0.25">
      <c r="A196" s="61"/>
      <c r="B196" s="83" t="s">
        <v>380</v>
      </c>
      <c r="C196" s="21">
        <v>77</v>
      </c>
      <c r="D196" s="21">
        <v>77</v>
      </c>
      <c r="E196" s="23">
        <f>D196/C196*100</f>
        <v>100</v>
      </c>
      <c r="F196" s="21">
        <v>26</v>
      </c>
      <c r="G196" s="70">
        <f>F196/C196*100</f>
        <v>33.766233766233768</v>
      </c>
      <c r="H196" s="21">
        <v>26</v>
      </c>
      <c r="I196" s="23">
        <f>H196/F196*100</f>
        <v>100</v>
      </c>
      <c r="J196" s="61" t="s">
        <v>48</v>
      </c>
      <c r="K196" s="61"/>
      <c r="L196" s="21"/>
      <c r="M196" s="61" t="s">
        <v>48</v>
      </c>
      <c r="N196" s="61" t="s">
        <v>48</v>
      </c>
      <c r="O196" s="67" t="s">
        <v>272</v>
      </c>
      <c r="P196" s="56"/>
    </row>
    <row r="197" spans="1:16" s="63" customFormat="1" ht="19.5" customHeight="1" x14ac:dyDescent="0.25">
      <c r="A197" s="56">
        <v>3</v>
      </c>
      <c r="B197" s="62" t="s">
        <v>187</v>
      </c>
      <c r="C197" s="65"/>
      <c r="D197" s="65"/>
      <c r="E197" s="74"/>
      <c r="F197" s="65"/>
      <c r="G197" s="66"/>
      <c r="H197" s="65"/>
      <c r="I197" s="58"/>
      <c r="J197" s="61"/>
      <c r="K197" s="61"/>
      <c r="L197" s="21"/>
      <c r="M197" s="56"/>
      <c r="N197" s="56"/>
      <c r="O197" s="67" t="s">
        <v>1</v>
      </c>
      <c r="P197" s="56"/>
    </row>
    <row r="198" spans="1:16" ht="19.5" customHeight="1" x14ac:dyDescent="0.25">
      <c r="A198" s="61"/>
      <c r="B198" s="83" t="s">
        <v>381</v>
      </c>
      <c r="C198" s="21">
        <v>172</v>
      </c>
      <c r="D198" s="21">
        <v>162</v>
      </c>
      <c r="E198" s="22">
        <f>D198/C198*100</f>
        <v>94.186046511627907</v>
      </c>
      <c r="F198" s="21">
        <v>26</v>
      </c>
      <c r="G198" s="70">
        <f>F198/C198*100</f>
        <v>15.11627906976744</v>
      </c>
      <c r="H198" s="21">
        <v>26</v>
      </c>
      <c r="I198" s="23">
        <f>H198/F198*100</f>
        <v>100</v>
      </c>
      <c r="J198" s="61" t="s">
        <v>48</v>
      </c>
      <c r="K198" s="61"/>
      <c r="L198" s="21"/>
      <c r="M198" s="61" t="s">
        <v>48</v>
      </c>
      <c r="N198" s="61" t="s">
        <v>48</v>
      </c>
      <c r="O198" s="67" t="s">
        <v>272</v>
      </c>
      <c r="P198" s="56"/>
    </row>
    <row r="199" spans="1:16" s="63" customFormat="1" ht="19.5" customHeight="1" x14ac:dyDescent="0.25">
      <c r="A199" s="67">
        <v>4</v>
      </c>
      <c r="B199" s="66" t="s">
        <v>186</v>
      </c>
      <c r="C199" s="65"/>
      <c r="D199" s="65"/>
      <c r="E199" s="74"/>
      <c r="F199" s="65"/>
      <c r="G199" s="66"/>
      <c r="H199" s="65"/>
      <c r="I199" s="74"/>
      <c r="J199" s="61"/>
      <c r="K199" s="75"/>
      <c r="L199" s="76"/>
      <c r="M199" s="56"/>
      <c r="N199" s="56"/>
      <c r="O199" s="67" t="s">
        <v>1</v>
      </c>
      <c r="P199" s="56" t="s">
        <v>25</v>
      </c>
    </row>
    <row r="200" spans="1:16" ht="19.5" customHeight="1" x14ac:dyDescent="0.25">
      <c r="A200" s="98"/>
      <c r="B200" s="70" t="s">
        <v>382</v>
      </c>
      <c r="C200" s="21">
        <v>200</v>
      </c>
      <c r="D200" s="21">
        <v>152</v>
      </c>
      <c r="E200" s="22">
        <f>D200/C200*100</f>
        <v>76</v>
      </c>
      <c r="F200" s="21">
        <v>32</v>
      </c>
      <c r="G200" s="70">
        <f>F200/C200*100</f>
        <v>16</v>
      </c>
      <c r="H200" s="21">
        <v>31</v>
      </c>
      <c r="I200" s="22">
        <f>H200/F200*100</f>
        <v>96.875</v>
      </c>
      <c r="J200" s="61" t="s">
        <v>48</v>
      </c>
      <c r="K200" s="75"/>
      <c r="L200" s="76"/>
      <c r="M200" s="61" t="s">
        <v>48</v>
      </c>
      <c r="N200" s="61" t="s">
        <v>48</v>
      </c>
      <c r="O200" s="67" t="s">
        <v>272</v>
      </c>
      <c r="P200" s="56"/>
    </row>
    <row r="201" spans="1:16" s="63" customFormat="1" ht="19.5" customHeight="1" x14ac:dyDescent="0.25">
      <c r="A201" s="67">
        <v>5</v>
      </c>
      <c r="B201" s="66" t="s">
        <v>188</v>
      </c>
      <c r="C201" s="65"/>
      <c r="D201" s="65"/>
      <c r="E201" s="74"/>
      <c r="F201" s="65"/>
      <c r="G201" s="66"/>
      <c r="H201" s="65"/>
      <c r="I201" s="58"/>
      <c r="J201" s="61"/>
      <c r="K201" s="75"/>
      <c r="L201" s="76"/>
      <c r="M201" s="56"/>
      <c r="N201" s="56"/>
      <c r="O201" s="67" t="s">
        <v>1</v>
      </c>
      <c r="P201" s="56"/>
    </row>
    <row r="202" spans="1:16" ht="19.5" customHeight="1" x14ac:dyDescent="0.25">
      <c r="A202" s="61"/>
      <c r="B202" s="70" t="s">
        <v>383</v>
      </c>
      <c r="C202" s="21">
        <v>131</v>
      </c>
      <c r="D202" s="21">
        <v>120</v>
      </c>
      <c r="E202" s="22">
        <f>D202/C202*100</f>
        <v>91.603053435114504</v>
      </c>
      <c r="F202" s="21">
        <v>29</v>
      </c>
      <c r="G202" s="70">
        <f>F202/C202*100</f>
        <v>22.137404580152673</v>
      </c>
      <c r="H202" s="21">
        <v>29</v>
      </c>
      <c r="I202" s="23">
        <f>H202/F202*100</f>
        <v>100</v>
      </c>
      <c r="J202" s="61" t="s">
        <v>48</v>
      </c>
      <c r="K202" s="75"/>
      <c r="L202" s="76"/>
      <c r="M202" s="61" t="s">
        <v>48</v>
      </c>
      <c r="N202" s="61" t="s">
        <v>48</v>
      </c>
      <c r="O202" s="67" t="s">
        <v>272</v>
      </c>
      <c r="P202" s="56"/>
    </row>
    <row r="203" spans="1:16" s="63" customFormat="1" ht="19.5" customHeight="1" x14ac:dyDescent="0.25">
      <c r="A203" s="56">
        <v>6</v>
      </c>
      <c r="B203" s="62" t="s">
        <v>50</v>
      </c>
      <c r="C203" s="65"/>
      <c r="D203" s="65"/>
      <c r="E203" s="74"/>
      <c r="F203" s="65"/>
      <c r="G203" s="66"/>
      <c r="H203" s="65"/>
      <c r="I203" s="58"/>
      <c r="J203" s="61"/>
      <c r="K203" s="61"/>
      <c r="L203" s="21"/>
      <c r="M203" s="56"/>
      <c r="N203" s="56"/>
      <c r="O203" s="67" t="s">
        <v>272</v>
      </c>
      <c r="P203" s="56"/>
    </row>
    <row r="204" spans="1:16" ht="19.5" customHeight="1" x14ac:dyDescent="0.25">
      <c r="A204" s="61"/>
      <c r="B204" s="83" t="s">
        <v>24</v>
      </c>
      <c r="C204" s="21">
        <v>70</v>
      </c>
      <c r="D204" s="21">
        <v>60</v>
      </c>
      <c r="E204" s="22">
        <f>D204/C204*100</f>
        <v>85.714285714285708</v>
      </c>
      <c r="F204" s="21">
        <v>28</v>
      </c>
      <c r="G204" s="70">
        <f>F204/C204*100</f>
        <v>40</v>
      </c>
      <c r="H204" s="21">
        <v>25</v>
      </c>
      <c r="I204" s="22">
        <f>H204/F204*100</f>
        <v>89.285714285714292</v>
      </c>
      <c r="J204" s="61" t="s">
        <v>48</v>
      </c>
      <c r="K204" s="61"/>
      <c r="L204" s="21"/>
      <c r="M204" s="61" t="s">
        <v>48</v>
      </c>
      <c r="N204" s="61" t="s">
        <v>48</v>
      </c>
      <c r="O204" s="67" t="s">
        <v>272</v>
      </c>
      <c r="P204" s="56"/>
    </row>
    <row r="205" spans="1:16" ht="19.5" customHeight="1" x14ac:dyDescent="0.25">
      <c r="A205" s="61"/>
      <c r="B205" s="83" t="s">
        <v>51</v>
      </c>
      <c r="C205" s="21">
        <v>191</v>
      </c>
      <c r="D205" s="21">
        <v>181</v>
      </c>
      <c r="E205" s="22">
        <f>D205/C205*100</f>
        <v>94.764397905759154</v>
      </c>
      <c r="F205" s="21">
        <v>38</v>
      </c>
      <c r="G205" s="70">
        <f>F205/C205*100</f>
        <v>19.895287958115183</v>
      </c>
      <c r="H205" s="21">
        <v>38</v>
      </c>
      <c r="I205" s="23">
        <f>H205/F205*100</f>
        <v>100</v>
      </c>
      <c r="J205" s="61" t="s">
        <v>48</v>
      </c>
      <c r="K205" s="61"/>
      <c r="L205" s="21"/>
      <c r="M205" s="61" t="s">
        <v>48</v>
      </c>
      <c r="N205" s="61" t="s">
        <v>48</v>
      </c>
      <c r="O205" s="67" t="s">
        <v>272</v>
      </c>
      <c r="P205" s="56"/>
    </row>
    <row r="206" spans="1:16" s="63" customFormat="1" ht="19.5" customHeight="1" x14ac:dyDescent="0.25">
      <c r="A206" s="56" t="s">
        <v>52</v>
      </c>
      <c r="B206" s="57" t="s">
        <v>53</v>
      </c>
      <c r="C206" s="133"/>
      <c r="D206" s="133"/>
      <c r="E206" s="59"/>
      <c r="F206" s="133"/>
      <c r="G206" s="60"/>
      <c r="H206" s="133"/>
      <c r="I206" s="59"/>
      <c r="J206" s="61"/>
      <c r="K206" s="61"/>
      <c r="L206" s="61"/>
      <c r="M206" s="56">
        <f>COUNTIF(M207:M246,"X")</f>
        <v>31</v>
      </c>
      <c r="N206" s="56">
        <f>COUNTIF(N207:N246,"X")</f>
        <v>23</v>
      </c>
      <c r="O206" s="67" t="s">
        <v>272</v>
      </c>
      <c r="P206" s="130"/>
    </row>
    <row r="207" spans="1:16" s="63" customFormat="1" ht="19.5" customHeight="1" x14ac:dyDescent="0.25">
      <c r="A207" s="134">
        <v>1</v>
      </c>
      <c r="B207" s="57" t="s">
        <v>392</v>
      </c>
      <c r="C207" s="65"/>
      <c r="D207" s="65"/>
      <c r="E207" s="64"/>
      <c r="F207" s="65"/>
      <c r="G207" s="64"/>
      <c r="H207" s="65"/>
      <c r="I207" s="65"/>
      <c r="J207" s="135"/>
      <c r="K207" s="136"/>
      <c r="L207" s="136"/>
      <c r="M207" s="56"/>
      <c r="N207" s="56"/>
      <c r="O207" s="137" t="s">
        <v>26</v>
      </c>
      <c r="P207" s="130"/>
    </row>
    <row r="208" spans="1:16" ht="19.5" customHeight="1" x14ac:dyDescent="0.25">
      <c r="A208" s="138"/>
      <c r="B208" s="68" t="s">
        <v>394</v>
      </c>
      <c r="C208" s="21">
        <v>111</v>
      </c>
      <c r="D208" s="21">
        <v>96</v>
      </c>
      <c r="E208" s="76">
        <v>86.486486486486484</v>
      </c>
      <c r="F208" s="21">
        <v>18</v>
      </c>
      <c r="G208" s="76">
        <v>16.216216216216218</v>
      </c>
      <c r="H208" s="21">
        <v>18</v>
      </c>
      <c r="I208" s="21">
        <v>100</v>
      </c>
      <c r="J208" s="135" t="s">
        <v>48</v>
      </c>
      <c r="K208" s="135" t="s">
        <v>48</v>
      </c>
      <c r="L208" s="136"/>
      <c r="M208" s="61" t="s">
        <v>48</v>
      </c>
      <c r="N208" s="61" t="s">
        <v>48</v>
      </c>
      <c r="O208" s="139" t="s">
        <v>272</v>
      </c>
      <c r="P208" s="140"/>
    </row>
    <row r="209" spans="1:16" ht="19.5" customHeight="1" x14ac:dyDescent="0.25">
      <c r="A209" s="138"/>
      <c r="B209" s="68" t="s">
        <v>453</v>
      </c>
      <c r="C209" s="21">
        <v>86</v>
      </c>
      <c r="D209" s="21">
        <v>85</v>
      </c>
      <c r="E209" s="76">
        <v>98.837209302325576</v>
      </c>
      <c r="F209" s="21">
        <v>25</v>
      </c>
      <c r="G209" s="76">
        <v>29.069767441860467</v>
      </c>
      <c r="H209" s="21">
        <v>25</v>
      </c>
      <c r="I209" s="21">
        <v>100</v>
      </c>
      <c r="J209" s="135" t="s">
        <v>48</v>
      </c>
      <c r="K209" s="135" t="s">
        <v>48</v>
      </c>
      <c r="L209" s="136"/>
      <c r="M209" s="61" t="s">
        <v>48</v>
      </c>
      <c r="N209" s="61" t="s">
        <v>48</v>
      </c>
      <c r="O209" s="139" t="s">
        <v>272</v>
      </c>
      <c r="P209" s="140"/>
    </row>
    <row r="210" spans="1:16" ht="19.5" customHeight="1" x14ac:dyDescent="0.25">
      <c r="A210" s="138"/>
      <c r="B210" s="68" t="s">
        <v>395</v>
      </c>
      <c r="C210" s="21">
        <v>167</v>
      </c>
      <c r="D210" s="21">
        <v>163</v>
      </c>
      <c r="E210" s="76">
        <v>97.604790419161674</v>
      </c>
      <c r="F210" s="21">
        <v>55</v>
      </c>
      <c r="G210" s="76">
        <v>32.934131736526943</v>
      </c>
      <c r="H210" s="21">
        <v>55</v>
      </c>
      <c r="I210" s="71">
        <v>100</v>
      </c>
      <c r="J210" s="135" t="s">
        <v>48</v>
      </c>
      <c r="K210" s="135" t="s">
        <v>48</v>
      </c>
      <c r="L210" s="136"/>
      <c r="M210" s="61" t="s">
        <v>48</v>
      </c>
      <c r="N210" s="61" t="s">
        <v>48</v>
      </c>
      <c r="O210" s="137" t="s">
        <v>272</v>
      </c>
      <c r="P210" s="130"/>
    </row>
    <row r="211" spans="1:16" ht="19.5" customHeight="1" x14ac:dyDescent="0.25">
      <c r="A211" s="138"/>
      <c r="B211" s="68" t="s">
        <v>393</v>
      </c>
      <c r="C211" s="21">
        <v>159</v>
      </c>
      <c r="D211" s="21">
        <v>156</v>
      </c>
      <c r="E211" s="76">
        <f>D211/C211*100</f>
        <v>98.113207547169807</v>
      </c>
      <c r="F211" s="21">
        <v>25</v>
      </c>
      <c r="G211" s="76">
        <f>F211/C211*100</f>
        <v>15.723270440251572</v>
      </c>
      <c r="H211" s="21">
        <v>25</v>
      </c>
      <c r="I211" s="71">
        <f>H211/F211*100</f>
        <v>100</v>
      </c>
      <c r="J211" s="135" t="s">
        <v>48</v>
      </c>
      <c r="K211" s="135" t="s">
        <v>48</v>
      </c>
      <c r="L211" s="136"/>
      <c r="M211" s="61" t="s">
        <v>48</v>
      </c>
      <c r="N211" s="61"/>
      <c r="O211" s="137"/>
      <c r="P211" s="96" t="s">
        <v>502</v>
      </c>
    </row>
    <row r="212" spans="1:16" ht="19.5" customHeight="1" x14ac:dyDescent="0.25">
      <c r="A212" s="138"/>
      <c r="B212" s="68" t="s">
        <v>480</v>
      </c>
      <c r="C212" s="21">
        <v>75</v>
      </c>
      <c r="D212" s="21">
        <v>74</v>
      </c>
      <c r="E212" s="76">
        <f>D212/C212*100</f>
        <v>98.666666666666671</v>
      </c>
      <c r="F212" s="21">
        <v>12</v>
      </c>
      <c r="G212" s="76">
        <f>F212/C212*100</f>
        <v>16</v>
      </c>
      <c r="H212" s="21">
        <v>12</v>
      </c>
      <c r="I212" s="71">
        <f>H212/F212*100</f>
        <v>100</v>
      </c>
      <c r="J212" s="135" t="s">
        <v>48</v>
      </c>
      <c r="K212" s="135" t="s">
        <v>48</v>
      </c>
      <c r="L212" s="136"/>
      <c r="M212" s="61" t="s">
        <v>48</v>
      </c>
      <c r="N212" s="61"/>
      <c r="O212" s="137"/>
      <c r="P212" s="141"/>
    </row>
    <row r="213" spans="1:16" ht="19.5" customHeight="1" x14ac:dyDescent="0.25">
      <c r="A213" s="138"/>
      <c r="B213" s="68" t="s">
        <v>454</v>
      </c>
      <c r="C213" s="21">
        <v>135</v>
      </c>
      <c r="D213" s="21">
        <v>121</v>
      </c>
      <c r="E213" s="76">
        <v>89.63</v>
      </c>
      <c r="F213" s="21">
        <v>21</v>
      </c>
      <c r="G213" s="76">
        <v>15.56</v>
      </c>
      <c r="H213" s="21">
        <v>21</v>
      </c>
      <c r="I213" s="71">
        <v>100</v>
      </c>
      <c r="J213" s="135" t="s">
        <v>48</v>
      </c>
      <c r="K213" s="135" t="s">
        <v>48</v>
      </c>
      <c r="L213" s="136"/>
      <c r="M213" s="61" t="s">
        <v>48</v>
      </c>
      <c r="N213" s="61"/>
      <c r="O213" s="137" t="s">
        <v>272</v>
      </c>
      <c r="P213" s="141"/>
    </row>
    <row r="214" spans="1:16" ht="19.5" customHeight="1" x14ac:dyDescent="0.25">
      <c r="A214" s="138"/>
      <c r="B214" s="68" t="s">
        <v>455</v>
      </c>
      <c r="C214" s="21">
        <v>159</v>
      </c>
      <c r="D214" s="21">
        <v>156</v>
      </c>
      <c r="E214" s="76">
        <v>98.11</v>
      </c>
      <c r="F214" s="21">
        <v>25</v>
      </c>
      <c r="G214" s="76">
        <v>15.72</v>
      </c>
      <c r="H214" s="21">
        <v>25</v>
      </c>
      <c r="I214" s="71">
        <v>100</v>
      </c>
      <c r="J214" s="135" t="s">
        <v>48</v>
      </c>
      <c r="K214" s="135" t="s">
        <v>48</v>
      </c>
      <c r="L214" s="136"/>
      <c r="M214" s="61" t="s">
        <v>48</v>
      </c>
      <c r="N214" s="61"/>
      <c r="O214" s="137" t="s">
        <v>272</v>
      </c>
      <c r="P214" s="97"/>
    </row>
    <row r="215" spans="1:16" s="63" customFormat="1" ht="19.5" customHeight="1" x14ac:dyDescent="0.25">
      <c r="A215" s="134">
        <v>2</v>
      </c>
      <c r="B215" s="142" t="s">
        <v>396</v>
      </c>
      <c r="C215" s="65"/>
      <c r="D215" s="65"/>
      <c r="E215" s="64"/>
      <c r="F215" s="65"/>
      <c r="G215" s="64"/>
      <c r="H215" s="65"/>
      <c r="I215" s="64"/>
      <c r="J215" s="135"/>
      <c r="K215" s="136"/>
      <c r="L215" s="136"/>
      <c r="M215" s="56"/>
      <c r="N215" s="56"/>
      <c r="O215" s="137" t="s">
        <v>26</v>
      </c>
      <c r="P215" s="130"/>
    </row>
    <row r="216" spans="1:16" ht="19.5" customHeight="1" x14ac:dyDescent="0.25">
      <c r="A216" s="138"/>
      <c r="B216" s="68" t="s">
        <v>397</v>
      </c>
      <c r="C216" s="21">
        <v>153</v>
      </c>
      <c r="D216" s="21">
        <v>149</v>
      </c>
      <c r="E216" s="76">
        <f>D216/C216*100</f>
        <v>97.385620915032675</v>
      </c>
      <c r="F216" s="21">
        <v>31</v>
      </c>
      <c r="G216" s="76">
        <f>F216/C216*100</f>
        <v>20.261437908496731</v>
      </c>
      <c r="H216" s="21">
        <v>30</v>
      </c>
      <c r="I216" s="76">
        <v>96.774193548387103</v>
      </c>
      <c r="J216" s="135" t="s">
        <v>48</v>
      </c>
      <c r="K216" s="136"/>
      <c r="L216" s="136"/>
      <c r="M216" s="61" t="s">
        <v>48</v>
      </c>
      <c r="N216" s="61" t="s">
        <v>48</v>
      </c>
      <c r="O216" s="137" t="s">
        <v>272</v>
      </c>
      <c r="P216" s="130"/>
    </row>
    <row r="217" spans="1:16" s="63" customFormat="1" ht="19.5" customHeight="1" x14ac:dyDescent="0.25">
      <c r="A217" s="134">
        <v>3</v>
      </c>
      <c r="B217" s="57" t="s">
        <v>398</v>
      </c>
      <c r="C217" s="65"/>
      <c r="D217" s="65"/>
      <c r="E217" s="64"/>
      <c r="F217" s="65"/>
      <c r="G217" s="64"/>
      <c r="H217" s="65"/>
      <c r="I217" s="64"/>
      <c r="J217" s="135"/>
      <c r="K217" s="136"/>
      <c r="L217" s="136"/>
      <c r="M217" s="56"/>
      <c r="N217" s="56"/>
      <c r="O217" s="137" t="s">
        <v>26</v>
      </c>
      <c r="P217" s="130"/>
    </row>
    <row r="218" spans="1:16" ht="19.5" customHeight="1" x14ac:dyDescent="0.25">
      <c r="A218" s="138"/>
      <c r="B218" s="68" t="s">
        <v>399</v>
      </c>
      <c r="C218" s="21">
        <v>101</v>
      </c>
      <c r="D218" s="21">
        <v>98</v>
      </c>
      <c r="E218" s="76">
        <f>D218/C218*100</f>
        <v>97.029702970297024</v>
      </c>
      <c r="F218" s="21">
        <v>26</v>
      </c>
      <c r="G218" s="76">
        <f>F218/C218*100</f>
        <v>25.742574257425744</v>
      </c>
      <c r="H218" s="21">
        <v>26</v>
      </c>
      <c r="I218" s="71">
        <v>100</v>
      </c>
      <c r="J218" s="135" t="s">
        <v>48</v>
      </c>
      <c r="K218" s="135" t="s">
        <v>48</v>
      </c>
      <c r="L218" s="136"/>
      <c r="M218" s="61" t="s">
        <v>48</v>
      </c>
      <c r="N218" s="61" t="s">
        <v>48</v>
      </c>
      <c r="O218" s="137" t="s">
        <v>272</v>
      </c>
      <c r="P218" s="130"/>
    </row>
    <row r="219" spans="1:16" ht="19.5" customHeight="1" x14ac:dyDescent="0.25">
      <c r="A219" s="138"/>
      <c r="B219" s="68" t="s">
        <v>400</v>
      </c>
      <c r="C219" s="21">
        <v>87</v>
      </c>
      <c r="D219" s="21">
        <v>84</v>
      </c>
      <c r="E219" s="76">
        <f>D219/C219*100</f>
        <v>96.551724137931032</v>
      </c>
      <c r="F219" s="21">
        <v>18</v>
      </c>
      <c r="G219" s="76">
        <f>F219/C219*100</f>
        <v>20.689655172413794</v>
      </c>
      <c r="H219" s="21">
        <v>18</v>
      </c>
      <c r="I219" s="71">
        <v>100</v>
      </c>
      <c r="J219" s="135" t="s">
        <v>48</v>
      </c>
      <c r="K219" s="135" t="s">
        <v>48</v>
      </c>
      <c r="L219" s="136"/>
      <c r="M219" s="61" t="s">
        <v>48</v>
      </c>
      <c r="N219" s="61" t="s">
        <v>48</v>
      </c>
      <c r="O219" s="137" t="s">
        <v>272</v>
      </c>
      <c r="P219" s="130"/>
    </row>
    <row r="220" spans="1:16" ht="19.5" customHeight="1" x14ac:dyDescent="0.25">
      <c r="A220" s="138"/>
      <c r="B220" s="68" t="s">
        <v>401</v>
      </c>
      <c r="C220" s="21">
        <v>51</v>
      </c>
      <c r="D220" s="21">
        <v>51</v>
      </c>
      <c r="E220" s="71">
        <f>D220/C220*100</f>
        <v>100</v>
      </c>
      <c r="F220" s="21">
        <v>11</v>
      </c>
      <c r="G220" s="76">
        <f>F220/C220*100</f>
        <v>21.568627450980394</v>
      </c>
      <c r="H220" s="21">
        <v>11</v>
      </c>
      <c r="I220" s="71">
        <v>100</v>
      </c>
      <c r="J220" s="135" t="s">
        <v>48</v>
      </c>
      <c r="K220" s="135" t="s">
        <v>48</v>
      </c>
      <c r="L220" s="136"/>
      <c r="M220" s="61" t="s">
        <v>48</v>
      </c>
      <c r="N220" s="61" t="s">
        <v>48</v>
      </c>
      <c r="O220" s="137" t="s">
        <v>272</v>
      </c>
      <c r="P220" s="130"/>
    </row>
    <row r="221" spans="1:16" ht="19.5" customHeight="1" x14ac:dyDescent="0.25">
      <c r="A221" s="138"/>
      <c r="B221" s="68" t="s">
        <v>402</v>
      </c>
      <c r="C221" s="21">
        <v>52</v>
      </c>
      <c r="D221" s="21">
        <v>51</v>
      </c>
      <c r="E221" s="76">
        <f>D221/C221*100</f>
        <v>98.076923076923066</v>
      </c>
      <c r="F221" s="21">
        <v>11</v>
      </c>
      <c r="G221" s="76">
        <f>F221/C221*100</f>
        <v>21.153846153846153</v>
      </c>
      <c r="H221" s="21">
        <v>11</v>
      </c>
      <c r="I221" s="71">
        <v>100</v>
      </c>
      <c r="J221" s="135" t="s">
        <v>48</v>
      </c>
      <c r="K221" s="135" t="s">
        <v>48</v>
      </c>
      <c r="L221" s="136"/>
      <c r="M221" s="61" t="s">
        <v>48</v>
      </c>
      <c r="N221" s="61" t="s">
        <v>48</v>
      </c>
      <c r="O221" s="137" t="s">
        <v>272</v>
      </c>
      <c r="P221" s="130"/>
    </row>
    <row r="222" spans="1:16" ht="19.5" customHeight="1" x14ac:dyDescent="0.25">
      <c r="A222" s="138"/>
      <c r="B222" s="68" t="s">
        <v>403</v>
      </c>
      <c r="C222" s="21">
        <v>42</v>
      </c>
      <c r="D222" s="21">
        <v>42</v>
      </c>
      <c r="E222" s="71">
        <f>D222/C222*100</f>
        <v>100</v>
      </c>
      <c r="F222" s="21">
        <v>10</v>
      </c>
      <c r="G222" s="76">
        <f>F222/C222*100</f>
        <v>23.809523809523807</v>
      </c>
      <c r="H222" s="21">
        <v>10</v>
      </c>
      <c r="I222" s="71">
        <v>100</v>
      </c>
      <c r="J222" s="135" t="s">
        <v>48</v>
      </c>
      <c r="K222" s="135" t="s">
        <v>48</v>
      </c>
      <c r="L222" s="136"/>
      <c r="M222" s="61" t="s">
        <v>48</v>
      </c>
      <c r="N222" s="61" t="s">
        <v>48</v>
      </c>
      <c r="O222" s="137" t="s">
        <v>272</v>
      </c>
      <c r="P222" s="130"/>
    </row>
    <row r="223" spans="1:16" s="63" customFormat="1" ht="19.5" customHeight="1" x14ac:dyDescent="0.25">
      <c r="A223" s="134">
        <v>4</v>
      </c>
      <c r="B223" s="57" t="s">
        <v>404</v>
      </c>
      <c r="C223" s="65"/>
      <c r="D223" s="65"/>
      <c r="E223" s="64"/>
      <c r="F223" s="65"/>
      <c r="G223" s="64"/>
      <c r="H223" s="65"/>
      <c r="I223" s="92"/>
      <c r="J223" s="135"/>
      <c r="K223" s="136"/>
      <c r="L223" s="136"/>
      <c r="M223" s="56"/>
      <c r="N223" s="56"/>
      <c r="O223" s="137" t="s">
        <v>26</v>
      </c>
      <c r="P223" s="130"/>
    </row>
    <row r="224" spans="1:16" ht="19.5" customHeight="1" x14ac:dyDescent="0.25">
      <c r="A224" s="138"/>
      <c r="B224" s="68" t="s">
        <v>405</v>
      </c>
      <c r="C224" s="21">
        <v>128</v>
      </c>
      <c r="D224" s="21">
        <v>127</v>
      </c>
      <c r="E224" s="76">
        <v>99.22</v>
      </c>
      <c r="F224" s="21">
        <v>20</v>
      </c>
      <c r="G224" s="76">
        <f>F224/C224*100</f>
        <v>15.625</v>
      </c>
      <c r="H224" s="21">
        <v>20</v>
      </c>
      <c r="I224" s="71">
        <v>100</v>
      </c>
      <c r="J224" s="135" t="s">
        <v>48</v>
      </c>
      <c r="K224" s="135" t="s">
        <v>48</v>
      </c>
      <c r="L224" s="136"/>
      <c r="M224" s="61" t="s">
        <v>48</v>
      </c>
      <c r="N224" s="61"/>
      <c r="O224" s="139" t="s">
        <v>272</v>
      </c>
      <c r="P224" s="95" t="s">
        <v>502</v>
      </c>
    </row>
    <row r="225" spans="1:16" ht="19.5" customHeight="1" x14ac:dyDescent="0.25">
      <c r="A225" s="138"/>
      <c r="B225" s="68" t="s">
        <v>406</v>
      </c>
      <c r="C225" s="21">
        <v>142</v>
      </c>
      <c r="D225" s="21">
        <v>127</v>
      </c>
      <c r="E225" s="76">
        <f>D225/C225*100</f>
        <v>89.436619718309856</v>
      </c>
      <c r="F225" s="21">
        <v>26</v>
      </c>
      <c r="G225" s="76">
        <f>F225/C225*100</f>
        <v>18.30985915492958</v>
      </c>
      <c r="H225" s="21">
        <v>26</v>
      </c>
      <c r="I225" s="71">
        <v>100</v>
      </c>
      <c r="J225" s="135" t="s">
        <v>48</v>
      </c>
      <c r="K225" s="135" t="s">
        <v>48</v>
      </c>
      <c r="L225" s="136"/>
      <c r="M225" s="61" t="s">
        <v>48</v>
      </c>
      <c r="N225" s="61" t="s">
        <v>48</v>
      </c>
      <c r="O225" s="137" t="s">
        <v>272</v>
      </c>
      <c r="P225" s="130"/>
    </row>
    <row r="226" spans="1:16" ht="19.5" customHeight="1" x14ac:dyDescent="0.25">
      <c r="A226" s="138"/>
      <c r="B226" s="68" t="s">
        <v>407</v>
      </c>
      <c r="C226" s="21">
        <v>39</v>
      </c>
      <c r="D226" s="21">
        <v>36</v>
      </c>
      <c r="E226" s="76">
        <f>D226/C226*100</f>
        <v>92.307692307692307</v>
      </c>
      <c r="F226" s="21">
        <v>6</v>
      </c>
      <c r="G226" s="76">
        <f>F226/C226*100</f>
        <v>15.384615384615385</v>
      </c>
      <c r="H226" s="21">
        <v>6</v>
      </c>
      <c r="I226" s="71">
        <v>100</v>
      </c>
      <c r="J226" s="135" t="s">
        <v>48</v>
      </c>
      <c r="K226" s="135" t="s">
        <v>48</v>
      </c>
      <c r="L226" s="136"/>
      <c r="M226" s="61" t="s">
        <v>48</v>
      </c>
      <c r="N226" s="61" t="s">
        <v>48</v>
      </c>
      <c r="O226" s="137" t="s">
        <v>272</v>
      </c>
      <c r="P226" s="130"/>
    </row>
    <row r="227" spans="1:16" ht="19.5" customHeight="1" x14ac:dyDescent="0.25">
      <c r="A227" s="138"/>
      <c r="B227" s="68" t="s">
        <v>408</v>
      </c>
      <c r="C227" s="21">
        <v>83</v>
      </c>
      <c r="D227" s="21">
        <v>79</v>
      </c>
      <c r="E227" s="76">
        <f>D227/C227*100</f>
        <v>95.180722891566262</v>
      </c>
      <c r="F227" s="21">
        <v>20</v>
      </c>
      <c r="G227" s="76">
        <f>F227/C227*100</f>
        <v>24.096385542168676</v>
      </c>
      <c r="H227" s="21">
        <v>20</v>
      </c>
      <c r="I227" s="71">
        <v>100</v>
      </c>
      <c r="J227" s="135" t="s">
        <v>48</v>
      </c>
      <c r="K227" s="135" t="s">
        <v>48</v>
      </c>
      <c r="L227" s="136"/>
      <c r="M227" s="61" t="s">
        <v>48</v>
      </c>
      <c r="N227" s="61" t="s">
        <v>48</v>
      </c>
      <c r="O227" s="137" t="s">
        <v>272</v>
      </c>
      <c r="P227" s="130"/>
    </row>
    <row r="228" spans="1:16" ht="19.5" customHeight="1" x14ac:dyDescent="0.25">
      <c r="A228" s="138"/>
      <c r="B228" s="68" t="s">
        <v>409</v>
      </c>
      <c r="C228" s="21">
        <v>199</v>
      </c>
      <c r="D228" s="21">
        <v>193</v>
      </c>
      <c r="E228" s="76">
        <f>D228/C228*100</f>
        <v>96.984924623115575</v>
      </c>
      <c r="F228" s="21">
        <v>36</v>
      </c>
      <c r="G228" s="76">
        <f>F228/C228*100</f>
        <v>18.090452261306535</v>
      </c>
      <c r="H228" s="21">
        <v>36</v>
      </c>
      <c r="I228" s="71">
        <v>100</v>
      </c>
      <c r="J228" s="135" t="s">
        <v>48</v>
      </c>
      <c r="K228" s="135" t="s">
        <v>48</v>
      </c>
      <c r="L228" s="136"/>
      <c r="M228" s="61" t="s">
        <v>48</v>
      </c>
      <c r="N228" s="61" t="s">
        <v>48</v>
      </c>
      <c r="O228" s="137" t="s">
        <v>272</v>
      </c>
      <c r="P228" s="130"/>
    </row>
    <row r="229" spans="1:16" s="63" customFormat="1" ht="19.5" customHeight="1" x14ac:dyDescent="0.25">
      <c r="A229" s="134">
        <v>5</v>
      </c>
      <c r="B229" s="57" t="s">
        <v>410</v>
      </c>
      <c r="C229" s="65"/>
      <c r="D229" s="65"/>
      <c r="E229" s="64"/>
      <c r="F229" s="65"/>
      <c r="G229" s="64"/>
      <c r="H229" s="65"/>
      <c r="I229" s="92"/>
      <c r="J229" s="135"/>
      <c r="K229" s="136"/>
      <c r="L229" s="136"/>
      <c r="M229" s="56"/>
      <c r="N229" s="56"/>
      <c r="O229" s="137" t="s">
        <v>26</v>
      </c>
      <c r="P229" s="130"/>
    </row>
    <row r="230" spans="1:16" ht="19.5" customHeight="1" x14ac:dyDescent="0.25">
      <c r="A230" s="138"/>
      <c r="B230" s="68" t="s">
        <v>60</v>
      </c>
      <c r="C230" s="21">
        <v>117</v>
      </c>
      <c r="D230" s="21">
        <v>117</v>
      </c>
      <c r="E230" s="76">
        <v>100</v>
      </c>
      <c r="F230" s="21">
        <v>18</v>
      </c>
      <c r="G230" s="76">
        <v>15.384615384615385</v>
      </c>
      <c r="H230" s="21">
        <v>18</v>
      </c>
      <c r="I230" s="71">
        <v>100</v>
      </c>
      <c r="J230" s="135" t="s">
        <v>48</v>
      </c>
      <c r="K230" s="135" t="s">
        <v>48</v>
      </c>
      <c r="L230" s="136"/>
      <c r="M230" s="61" t="s">
        <v>48</v>
      </c>
      <c r="N230" s="61"/>
      <c r="O230" s="139" t="s">
        <v>272</v>
      </c>
      <c r="P230" s="96" t="s">
        <v>502</v>
      </c>
    </row>
    <row r="231" spans="1:16" ht="19.5" customHeight="1" x14ac:dyDescent="0.25">
      <c r="A231" s="138"/>
      <c r="B231" s="68" t="s">
        <v>411</v>
      </c>
      <c r="C231" s="21">
        <v>146</v>
      </c>
      <c r="D231" s="21">
        <v>142</v>
      </c>
      <c r="E231" s="76">
        <v>97.26</v>
      </c>
      <c r="F231" s="21">
        <v>22</v>
      </c>
      <c r="G231" s="76">
        <f>F231/C231*100</f>
        <v>15.068493150684931</v>
      </c>
      <c r="H231" s="21">
        <v>22</v>
      </c>
      <c r="I231" s="71">
        <f>H231/F231*100</f>
        <v>100</v>
      </c>
      <c r="J231" s="135" t="s">
        <v>48</v>
      </c>
      <c r="K231" s="135" t="s">
        <v>48</v>
      </c>
      <c r="L231" s="136"/>
      <c r="M231" s="61" t="s">
        <v>48</v>
      </c>
      <c r="N231" s="61"/>
      <c r="O231" s="139" t="s">
        <v>272</v>
      </c>
      <c r="P231" s="97"/>
    </row>
    <row r="232" spans="1:16" ht="19.5" customHeight="1" x14ac:dyDescent="0.25">
      <c r="A232" s="138"/>
      <c r="B232" s="68" t="s">
        <v>412</v>
      </c>
      <c r="C232" s="21">
        <v>112</v>
      </c>
      <c r="D232" s="21">
        <v>90</v>
      </c>
      <c r="E232" s="76">
        <f>D232/C232*100</f>
        <v>80.357142857142861</v>
      </c>
      <c r="F232" s="21">
        <v>24</v>
      </c>
      <c r="G232" s="76">
        <f>F232/C232*100</f>
        <v>21.428571428571427</v>
      </c>
      <c r="H232" s="21">
        <v>24</v>
      </c>
      <c r="I232" s="71">
        <v>100</v>
      </c>
      <c r="J232" s="135" t="s">
        <v>48</v>
      </c>
      <c r="K232" s="135" t="s">
        <v>48</v>
      </c>
      <c r="L232" s="136"/>
      <c r="M232" s="61" t="s">
        <v>48</v>
      </c>
      <c r="N232" s="61" t="s">
        <v>48</v>
      </c>
      <c r="O232" s="137" t="s">
        <v>272</v>
      </c>
      <c r="P232" s="130"/>
    </row>
    <row r="233" spans="1:16" s="63" customFormat="1" ht="19.5" customHeight="1" x14ac:dyDescent="0.25">
      <c r="A233" s="134">
        <v>6</v>
      </c>
      <c r="B233" s="57" t="s">
        <v>385</v>
      </c>
      <c r="C233" s="65"/>
      <c r="D233" s="65"/>
      <c r="E233" s="64"/>
      <c r="F233" s="65"/>
      <c r="G233" s="64"/>
      <c r="H233" s="65"/>
      <c r="I233" s="92"/>
      <c r="J233" s="135"/>
      <c r="K233" s="136"/>
      <c r="L233" s="136"/>
      <c r="M233" s="56"/>
      <c r="N233" s="56"/>
      <c r="O233" s="137" t="s">
        <v>1</v>
      </c>
      <c r="P233" s="130"/>
    </row>
    <row r="234" spans="1:16" ht="19.5" customHeight="1" x14ac:dyDescent="0.25">
      <c r="A234" s="136"/>
      <c r="B234" s="68" t="s">
        <v>386</v>
      </c>
      <c r="C234" s="21">
        <v>126</v>
      </c>
      <c r="D234" s="21">
        <v>125</v>
      </c>
      <c r="E234" s="76">
        <v>99.21</v>
      </c>
      <c r="F234" s="21">
        <v>19</v>
      </c>
      <c r="G234" s="76">
        <f>F234/C234*100</f>
        <v>15.079365079365079</v>
      </c>
      <c r="H234" s="21">
        <v>19</v>
      </c>
      <c r="I234" s="71">
        <f>H234/F234*100</f>
        <v>100</v>
      </c>
      <c r="J234" s="135" t="s">
        <v>48</v>
      </c>
      <c r="K234" s="136"/>
      <c r="L234" s="136"/>
      <c r="M234" s="61" t="s">
        <v>48</v>
      </c>
      <c r="N234" s="61"/>
      <c r="O234" s="139" t="s">
        <v>272</v>
      </c>
      <c r="P234" s="95" t="s">
        <v>501</v>
      </c>
    </row>
    <row r="235" spans="1:16" s="63" customFormat="1" ht="19.5" customHeight="1" x14ac:dyDescent="0.25">
      <c r="A235" s="134">
        <v>7</v>
      </c>
      <c r="B235" s="57" t="s">
        <v>387</v>
      </c>
      <c r="C235" s="143"/>
      <c r="D235" s="143"/>
      <c r="E235" s="64"/>
      <c r="F235" s="143"/>
      <c r="G235" s="64"/>
      <c r="H235" s="143"/>
      <c r="I235" s="64"/>
      <c r="J235" s="135"/>
      <c r="K235" s="138"/>
      <c r="L235" s="138"/>
      <c r="M235" s="56"/>
      <c r="N235" s="56"/>
      <c r="O235" s="144" t="s">
        <v>1</v>
      </c>
      <c r="P235" s="130"/>
    </row>
    <row r="236" spans="1:16" ht="19.5" customHeight="1" x14ac:dyDescent="0.25">
      <c r="A236" s="138"/>
      <c r="B236" s="68" t="s">
        <v>388</v>
      </c>
      <c r="C236" s="21">
        <v>160</v>
      </c>
      <c r="D236" s="21">
        <v>160</v>
      </c>
      <c r="E236" s="71">
        <f>D236/C236*100</f>
        <v>100</v>
      </c>
      <c r="F236" s="21">
        <v>38</v>
      </c>
      <c r="G236" s="76">
        <f>F236/C236*100</f>
        <v>23.75</v>
      </c>
      <c r="H236" s="21">
        <v>38</v>
      </c>
      <c r="I236" s="71">
        <v>100</v>
      </c>
      <c r="J236" s="135" t="s">
        <v>48</v>
      </c>
      <c r="K236" s="135" t="s">
        <v>48</v>
      </c>
      <c r="L236" s="138"/>
      <c r="M236" s="61" t="s">
        <v>48</v>
      </c>
      <c r="N236" s="61" t="s">
        <v>48</v>
      </c>
      <c r="O236" s="144" t="s">
        <v>272</v>
      </c>
      <c r="P236" s="130"/>
    </row>
    <row r="237" spans="1:16" ht="19.5" customHeight="1" x14ac:dyDescent="0.25">
      <c r="A237" s="138"/>
      <c r="B237" s="68" t="s">
        <v>389</v>
      </c>
      <c r="C237" s="21">
        <v>148</v>
      </c>
      <c r="D237" s="21">
        <v>121</v>
      </c>
      <c r="E237" s="76">
        <f>D237/C237*100</f>
        <v>81.756756756756758</v>
      </c>
      <c r="F237" s="21">
        <v>28</v>
      </c>
      <c r="G237" s="76">
        <f>F237/C237*100</f>
        <v>18.918918918918919</v>
      </c>
      <c r="H237" s="21">
        <v>25</v>
      </c>
      <c r="I237" s="76">
        <v>89.285714285714292</v>
      </c>
      <c r="J237" s="135" t="s">
        <v>48</v>
      </c>
      <c r="K237" s="135" t="s">
        <v>48</v>
      </c>
      <c r="L237" s="138"/>
      <c r="M237" s="61" t="s">
        <v>48</v>
      </c>
      <c r="N237" s="61" t="s">
        <v>48</v>
      </c>
      <c r="O237" s="144" t="s">
        <v>272</v>
      </c>
      <c r="P237" s="130"/>
    </row>
    <row r="238" spans="1:16" s="63" customFormat="1" ht="19.5" customHeight="1" x14ac:dyDescent="0.25">
      <c r="A238" s="134">
        <v>8</v>
      </c>
      <c r="B238" s="57" t="s">
        <v>390</v>
      </c>
      <c r="C238" s="143"/>
      <c r="D238" s="143"/>
      <c r="E238" s="64"/>
      <c r="F238" s="143"/>
      <c r="G238" s="64"/>
      <c r="H238" s="143"/>
      <c r="I238" s="64"/>
      <c r="J238" s="135"/>
      <c r="K238" s="138"/>
      <c r="L238" s="138"/>
      <c r="M238" s="56"/>
      <c r="N238" s="56"/>
      <c r="O238" s="144" t="s">
        <v>1</v>
      </c>
      <c r="P238" s="130"/>
    </row>
    <row r="239" spans="1:16" ht="19.5" customHeight="1" x14ac:dyDescent="0.25">
      <c r="A239" s="138"/>
      <c r="B239" s="145" t="s">
        <v>391</v>
      </c>
      <c r="C239" s="21">
        <v>95</v>
      </c>
      <c r="D239" s="21">
        <v>86</v>
      </c>
      <c r="E239" s="76">
        <f>D239/C239*100</f>
        <v>90.526315789473685</v>
      </c>
      <c r="F239" s="21">
        <v>15</v>
      </c>
      <c r="G239" s="76">
        <f>F239/C239*100</f>
        <v>15.789473684210526</v>
      </c>
      <c r="H239" s="21">
        <v>15</v>
      </c>
      <c r="I239" s="21">
        <v>100</v>
      </c>
      <c r="J239" s="135" t="s">
        <v>48</v>
      </c>
      <c r="K239" s="135" t="s">
        <v>48</v>
      </c>
      <c r="L239" s="138"/>
      <c r="M239" s="61" t="s">
        <v>48</v>
      </c>
      <c r="N239" s="61" t="s">
        <v>48</v>
      </c>
      <c r="O239" s="144" t="s">
        <v>272</v>
      </c>
      <c r="P239" s="130"/>
    </row>
    <row r="240" spans="1:16" s="63" customFormat="1" ht="19.5" customHeight="1" x14ac:dyDescent="0.25">
      <c r="A240" s="134">
        <v>9</v>
      </c>
      <c r="B240" s="57" t="s">
        <v>384</v>
      </c>
      <c r="C240" s="143"/>
      <c r="D240" s="143"/>
      <c r="E240" s="59"/>
      <c r="F240" s="143"/>
      <c r="G240" s="60"/>
      <c r="H240" s="143"/>
      <c r="I240" s="59"/>
      <c r="J240" s="135"/>
      <c r="K240" s="136"/>
      <c r="L240" s="136"/>
      <c r="M240" s="56"/>
      <c r="N240" s="56"/>
      <c r="O240" s="137" t="s">
        <v>272</v>
      </c>
      <c r="P240" s="130"/>
    </row>
    <row r="241" spans="1:16" ht="19.5" customHeight="1" x14ac:dyDescent="0.25">
      <c r="A241" s="136"/>
      <c r="B241" s="68" t="s">
        <v>54</v>
      </c>
      <c r="C241" s="21">
        <v>116</v>
      </c>
      <c r="D241" s="21">
        <v>115</v>
      </c>
      <c r="E241" s="76">
        <f t="shared" ref="E241:E246" si="7">D241/C241*100</f>
        <v>99.137931034482762</v>
      </c>
      <c r="F241" s="21">
        <v>38</v>
      </c>
      <c r="G241" s="76">
        <f t="shared" ref="G241:G246" si="8">F241/C241*100</f>
        <v>32.758620689655174</v>
      </c>
      <c r="H241" s="21">
        <v>38</v>
      </c>
      <c r="I241" s="71">
        <v>100</v>
      </c>
      <c r="J241" s="135" t="s">
        <v>48</v>
      </c>
      <c r="K241" s="136"/>
      <c r="L241" s="136"/>
      <c r="M241" s="61" t="s">
        <v>48</v>
      </c>
      <c r="N241" s="61" t="s">
        <v>48</v>
      </c>
      <c r="O241" s="137" t="s">
        <v>272</v>
      </c>
      <c r="P241" s="130"/>
    </row>
    <row r="242" spans="1:16" ht="19.5" customHeight="1" x14ac:dyDescent="0.25">
      <c r="A242" s="136"/>
      <c r="B242" s="68" t="s">
        <v>55</v>
      </c>
      <c r="C242" s="21">
        <v>53</v>
      </c>
      <c r="D242" s="21">
        <v>52</v>
      </c>
      <c r="E242" s="76">
        <f t="shared" si="7"/>
        <v>98.113207547169807</v>
      </c>
      <c r="F242" s="21">
        <v>12</v>
      </c>
      <c r="G242" s="76">
        <f t="shared" si="8"/>
        <v>22.641509433962266</v>
      </c>
      <c r="H242" s="21">
        <v>12</v>
      </c>
      <c r="I242" s="71">
        <v>100</v>
      </c>
      <c r="J242" s="135" t="s">
        <v>48</v>
      </c>
      <c r="K242" s="136"/>
      <c r="L242" s="136"/>
      <c r="M242" s="61" t="s">
        <v>48</v>
      </c>
      <c r="N242" s="61" t="s">
        <v>48</v>
      </c>
      <c r="O242" s="137" t="s">
        <v>272</v>
      </c>
      <c r="P242" s="130"/>
    </row>
    <row r="243" spans="1:16" ht="19.5" customHeight="1" x14ac:dyDescent="0.25">
      <c r="A243" s="136"/>
      <c r="B243" s="68" t="s">
        <v>56</v>
      </c>
      <c r="C243" s="21">
        <v>31</v>
      </c>
      <c r="D243" s="21">
        <v>30</v>
      </c>
      <c r="E243" s="76">
        <f t="shared" si="7"/>
        <v>96.774193548387103</v>
      </c>
      <c r="F243" s="21">
        <v>12</v>
      </c>
      <c r="G243" s="76">
        <f t="shared" si="8"/>
        <v>38.70967741935484</v>
      </c>
      <c r="H243" s="21">
        <v>12</v>
      </c>
      <c r="I243" s="71">
        <v>100</v>
      </c>
      <c r="J243" s="135" t="s">
        <v>48</v>
      </c>
      <c r="K243" s="136"/>
      <c r="L243" s="136"/>
      <c r="M243" s="61" t="s">
        <v>48</v>
      </c>
      <c r="N243" s="61" t="s">
        <v>48</v>
      </c>
      <c r="O243" s="137" t="s">
        <v>272</v>
      </c>
      <c r="P243" s="130"/>
    </row>
    <row r="244" spans="1:16" ht="19.5" customHeight="1" x14ac:dyDescent="0.25">
      <c r="A244" s="136"/>
      <c r="B244" s="68" t="s">
        <v>57</v>
      </c>
      <c r="C244" s="21">
        <v>57</v>
      </c>
      <c r="D244" s="21">
        <v>56</v>
      </c>
      <c r="E244" s="76">
        <f t="shared" si="7"/>
        <v>98.245614035087712</v>
      </c>
      <c r="F244" s="21">
        <v>24</v>
      </c>
      <c r="G244" s="76">
        <f t="shared" si="8"/>
        <v>42.105263157894733</v>
      </c>
      <c r="H244" s="21">
        <v>24</v>
      </c>
      <c r="I244" s="71">
        <v>100</v>
      </c>
      <c r="J244" s="135" t="s">
        <v>48</v>
      </c>
      <c r="K244" s="136"/>
      <c r="L244" s="136"/>
      <c r="M244" s="61" t="s">
        <v>48</v>
      </c>
      <c r="N244" s="61" t="s">
        <v>48</v>
      </c>
      <c r="O244" s="137" t="s">
        <v>272</v>
      </c>
      <c r="P244" s="130"/>
    </row>
    <row r="245" spans="1:16" ht="19.5" customHeight="1" x14ac:dyDescent="0.25">
      <c r="A245" s="136"/>
      <c r="B245" s="68" t="s">
        <v>58</v>
      </c>
      <c r="C245" s="21">
        <v>79</v>
      </c>
      <c r="D245" s="21">
        <v>78</v>
      </c>
      <c r="E245" s="76">
        <f t="shared" si="7"/>
        <v>98.734177215189874</v>
      </c>
      <c r="F245" s="21">
        <v>26</v>
      </c>
      <c r="G245" s="76">
        <f t="shared" si="8"/>
        <v>32.911392405063289</v>
      </c>
      <c r="H245" s="21">
        <v>26</v>
      </c>
      <c r="I245" s="71">
        <v>100</v>
      </c>
      <c r="J245" s="135" t="s">
        <v>48</v>
      </c>
      <c r="K245" s="136"/>
      <c r="L245" s="136"/>
      <c r="M245" s="61" t="s">
        <v>48</v>
      </c>
      <c r="N245" s="61" t="s">
        <v>48</v>
      </c>
      <c r="O245" s="137" t="s">
        <v>272</v>
      </c>
      <c r="P245" s="130"/>
    </row>
    <row r="246" spans="1:16" ht="19.5" customHeight="1" x14ac:dyDescent="0.25">
      <c r="A246" s="136"/>
      <c r="B246" s="68" t="s">
        <v>59</v>
      </c>
      <c r="C246" s="21">
        <v>70</v>
      </c>
      <c r="D246" s="21">
        <v>69</v>
      </c>
      <c r="E246" s="76">
        <f t="shared" si="7"/>
        <v>98.571428571428584</v>
      </c>
      <c r="F246" s="21">
        <v>46</v>
      </c>
      <c r="G246" s="76">
        <f t="shared" si="8"/>
        <v>65.714285714285708</v>
      </c>
      <c r="H246" s="21">
        <v>46</v>
      </c>
      <c r="I246" s="71">
        <v>100</v>
      </c>
      <c r="J246" s="135" t="s">
        <v>48</v>
      </c>
      <c r="K246" s="136"/>
      <c r="L246" s="136"/>
      <c r="M246" s="61" t="s">
        <v>48</v>
      </c>
      <c r="N246" s="61" t="s">
        <v>48</v>
      </c>
      <c r="O246" s="137" t="s">
        <v>272</v>
      </c>
      <c r="P246" s="130"/>
    </row>
    <row r="247" spans="1:16" s="63" customFormat="1" ht="19.5" customHeight="1" x14ac:dyDescent="0.25">
      <c r="A247" s="56" t="s">
        <v>182</v>
      </c>
      <c r="B247" s="57" t="s">
        <v>208</v>
      </c>
      <c r="C247" s="58"/>
      <c r="D247" s="58"/>
      <c r="E247" s="59"/>
      <c r="F247" s="58"/>
      <c r="G247" s="64"/>
      <c r="H247" s="58"/>
      <c r="I247" s="146"/>
      <c r="J247" s="61"/>
      <c r="K247" s="61"/>
      <c r="L247" s="83"/>
      <c r="M247" s="56">
        <f>COUNTIF(M248:M260,"X")</f>
        <v>9</v>
      </c>
      <c r="N247" s="56">
        <f>COUNTIF(N248:N260,"X")</f>
        <v>9</v>
      </c>
      <c r="O247" s="67" t="s">
        <v>272</v>
      </c>
      <c r="P247" s="65"/>
    </row>
    <row r="248" spans="1:16" s="63" customFormat="1" ht="19.5" customHeight="1" x14ac:dyDescent="0.25">
      <c r="A248" s="56">
        <v>1</v>
      </c>
      <c r="B248" s="62" t="s">
        <v>413</v>
      </c>
      <c r="C248" s="65"/>
      <c r="D248" s="65"/>
      <c r="E248" s="59"/>
      <c r="F248" s="65"/>
      <c r="G248" s="64"/>
      <c r="H248" s="65"/>
      <c r="I248" s="59"/>
      <c r="J248" s="61"/>
      <c r="K248" s="61"/>
      <c r="L248" s="83"/>
      <c r="M248" s="56"/>
      <c r="N248" s="56"/>
      <c r="O248" s="67" t="s">
        <v>1</v>
      </c>
      <c r="P248" s="65"/>
    </row>
    <row r="249" spans="1:16" ht="19.5" customHeight="1" x14ac:dyDescent="0.25">
      <c r="A249" s="61"/>
      <c r="B249" s="68" t="s">
        <v>414</v>
      </c>
      <c r="C249" s="21">
        <v>437</v>
      </c>
      <c r="D249" s="21">
        <v>354</v>
      </c>
      <c r="E249" s="76">
        <f>D249/C249*100</f>
        <v>81.006864988558348</v>
      </c>
      <c r="F249" s="21">
        <v>87</v>
      </c>
      <c r="G249" s="76">
        <f>F249/C249*100</f>
        <v>19.908466819221967</v>
      </c>
      <c r="H249" s="21">
        <v>80</v>
      </c>
      <c r="I249" s="76">
        <f t="shared" ref="I249:I260" si="9">H249/F249*100</f>
        <v>91.954022988505741</v>
      </c>
      <c r="J249" s="61" t="s">
        <v>48</v>
      </c>
      <c r="K249" s="55"/>
      <c r="L249" s="82"/>
      <c r="M249" s="61" t="s">
        <v>48</v>
      </c>
      <c r="N249" s="61" t="s">
        <v>48</v>
      </c>
      <c r="O249" s="67" t="s">
        <v>272</v>
      </c>
      <c r="P249" s="65"/>
    </row>
    <row r="250" spans="1:16" ht="19.5" customHeight="1" x14ac:dyDescent="0.25">
      <c r="A250" s="61"/>
      <c r="B250" s="68" t="s">
        <v>415</v>
      </c>
      <c r="C250" s="21">
        <v>266</v>
      </c>
      <c r="D250" s="21">
        <v>201</v>
      </c>
      <c r="E250" s="76">
        <f>D250/C250*100</f>
        <v>75.563909774436084</v>
      </c>
      <c r="F250" s="21">
        <v>59</v>
      </c>
      <c r="G250" s="76">
        <f>F250/C250*100</f>
        <v>22.180451127819548</v>
      </c>
      <c r="H250" s="21">
        <v>59</v>
      </c>
      <c r="I250" s="21">
        <f t="shared" si="9"/>
        <v>100</v>
      </c>
      <c r="J250" s="61" t="s">
        <v>48</v>
      </c>
      <c r="K250" s="55"/>
      <c r="L250" s="82"/>
      <c r="M250" s="61" t="s">
        <v>48</v>
      </c>
      <c r="N250" s="61" t="s">
        <v>48</v>
      </c>
      <c r="O250" s="67" t="s">
        <v>272</v>
      </c>
      <c r="P250" s="65"/>
    </row>
    <row r="251" spans="1:16" s="63" customFormat="1" ht="19.5" customHeight="1" x14ac:dyDescent="0.25">
      <c r="A251" s="56">
        <v>2</v>
      </c>
      <c r="B251" s="57" t="s">
        <v>212</v>
      </c>
      <c r="C251" s="79"/>
      <c r="D251" s="79"/>
      <c r="E251" s="59"/>
      <c r="F251" s="79"/>
      <c r="G251" s="64"/>
      <c r="H251" s="79"/>
      <c r="I251" s="59"/>
      <c r="J251" s="55"/>
      <c r="K251" s="55"/>
      <c r="L251" s="82"/>
      <c r="M251" s="56"/>
      <c r="N251" s="56"/>
      <c r="O251" s="67" t="s">
        <v>1</v>
      </c>
      <c r="P251" s="65"/>
    </row>
    <row r="252" spans="1:16" ht="19.5" customHeight="1" x14ac:dyDescent="0.25">
      <c r="A252" s="61"/>
      <c r="B252" s="68" t="s">
        <v>416</v>
      </c>
      <c r="C252" s="82">
        <v>192</v>
      </c>
      <c r="D252" s="82">
        <v>149</v>
      </c>
      <c r="E252" s="147">
        <f>D252/C252*100</f>
        <v>77.604166666666657</v>
      </c>
      <c r="F252" s="82">
        <v>29</v>
      </c>
      <c r="G252" s="76">
        <f>F252/C252*100</f>
        <v>15.104166666666666</v>
      </c>
      <c r="H252" s="82">
        <v>29</v>
      </c>
      <c r="I252" s="82">
        <f t="shared" si="9"/>
        <v>100</v>
      </c>
      <c r="J252" s="55" t="s">
        <v>48</v>
      </c>
      <c r="K252" s="55"/>
      <c r="L252" s="82"/>
      <c r="M252" s="61" t="s">
        <v>48</v>
      </c>
      <c r="N252" s="61" t="s">
        <v>48</v>
      </c>
      <c r="O252" s="67" t="s">
        <v>272</v>
      </c>
      <c r="P252" s="65"/>
    </row>
    <row r="253" spans="1:16" s="63" customFormat="1" ht="19.5" customHeight="1" x14ac:dyDescent="0.25">
      <c r="A253" s="56">
        <v>3</v>
      </c>
      <c r="B253" s="57" t="s">
        <v>214</v>
      </c>
      <c r="C253" s="79"/>
      <c r="D253" s="79"/>
      <c r="E253" s="59"/>
      <c r="F253" s="79"/>
      <c r="G253" s="64"/>
      <c r="H253" s="79"/>
      <c r="I253" s="59"/>
      <c r="J253" s="55"/>
      <c r="K253" s="55"/>
      <c r="L253" s="82"/>
      <c r="M253" s="56"/>
      <c r="N253" s="56"/>
      <c r="O253" s="67" t="s">
        <v>1</v>
      </c>
      <c r="P253" s="65"/>
    </row>
    <row r="254" spans="1:16" ht="19.5" customHeight="1" x14ac:dyDescent="0.25">
      <c r="A254" s="61"/>
      <c r="B254" s="148" t="s">
        <v>417</v>
      </c>
      <c r="C254" s="82">
        <v>91</v>
      </c>
      <c r="D254" s="82">
        <v>85</v>
      </c>
      <c r="E254" s="147">
        <f>D254/C254*100</f>
        <v>93.406593406593402</v>
      </c>
      <c r="F254" s="82">
        <v>17</v>
      </c>
      <c r="G254" s="76">
        <f>F254/C254*100</f>
        <v>18.681318681318682</v>
      </c>
      <c r="H254" s="82">
        <v>17</v>
      </c>
      <c r="I254" s="82">
        <f t="shared" si="9"/>
        <v>100</v>
      </c>
      <c r="J254" s="55" t="s">
        <v>48</v>
      </c>
      <c r="K254" s="55"/>
      <c r="L254" s="82"/>
      <c r="M254" s="61" t="s">
        <v>48</v>
      </c>
      <c r="N254" s="61" t="s">
        <v>48</v>
      </c>
      <c r="O254" s="98" t="s">
        <v>272</v>
      </c>
      <c r="P254" s="21"/>
    </row>
    <row r="255" spans="1:16" ht="19.5" customHeight="1" x14ac:dyDescent="0.25">
      <c r="A255" s="61"/>
      <c r="B255" s="148" t="s">
        <v>418</v>
      </c>
      <c r="C255" s="82">
        <v>50</v>
      </c>
      <c r="D255" s="82">
        <v>42</v>
      </c>
      <c r="E255" s="147">
        <f>D255/C255*100</f>
        <v>84</v>
      </c>
      <c r="F255" s="82">
        <v>17</v>
      </c>
      <c r="G255" s="76">
        <f>F255/C255*100</f>
        <v>34</v>
      </c>
      <c r="H255" s="82">
        <v>17</v>
      </c>
      <c r="I255" s="82">
        <f t="shared" si="9"/>
        <v>100</v>
      </c>
      <c r="J255" s="55" t="s">
        <v>48</v>
      </c>
      <c r="K255" s="55"/>
      <c r="L255" s="82"/>
      <c r="M255" s="61" t="s">
        <v>48</v>
      </c>
      <c r="N255" s="61" t="s">
        <v>48</v>
      </c>
      <c r="O255" s="98" t="s">
        <v>272</v>
      </c>
      <c r="P255" s="21"/>
    </row>
    <row r="256" spans="1:16" ht="19.5" customHeight="1" x14ac:dyDescent="0.25">
      <c r="A256" s="61"/>
      <c r="B256" s="148" t="s">
        <v>419</v>
      </c>
      <c r="C256" s="82">
        <v>66</v>
      </c>
      <c r="D256" s="82">
        <v>44</v>
      </c>
      <c r="E256" s="147">
        <f>D256/C256*100</f>
        <v>66.666666666666657</v>
      </c>
      <c r="F256" s="82">
        <v>21</v>
      </c>
      <c r="G256" s="76">
        <f>F256/C256*100</f>
        <v>31.818181818181817</v>
      </c>
      <c r="H256" s="82">
        <v>20</v>
      </c>
      <c r="I256" s="147">
        <f t="shared" si="9"/>
        <v>95.238095238095227</v>
      </c>
      <c r="J256" s="55" t="s">
        <v>48</v>
      </c>
      <c r="K256" s="55"/>
      <c r="L256" s="82"/>
      <c r="M256" s="61" t="s">
        <v>48</v>
      </c>
      <c r="N256" s="61" t="s">
        <v>48</v>
      </c>
      <c r="O256" s="67" t="s">
        <v>272</v>
      </c>
      <c r="P256" s="65"/>
    </row>
    <row r="257" spans="1:16" s="63" customFormat="1" ht="19.5" customHeight="1" x14ac:dyDescent="0.25">
      <c r="A257" s="56">
        <v>4</v>
      </c>
      <c r="B257" s="62" t="s">
        <v>213</v>
      </c>
      <c r="C257" s="65"/>
      <c r="D257" s="65"/>
      <c r="E257" s="59"/>
      <c r="F257" s="65"/>
      <c r="G257" s="64"/>
      <c r="H257" s="65"/>
      <c r="I257" s="59"/>
      <c r="J257" s="61"/>
      <c r="K257" s="61"/>
      <c r="L257" s="21"/>
      <c r="M257" s="56"/>
      <c r="N257" s="56"/>
      <c r="O257" s="67" t="s">
        <v>1</v>
      </c>
      <c r="P257" s="65"/>
    </row>
    <row r="258" spans="1:16" ht="19.5" customHeight="1" x14ac:dyDescent="0.25">
      <c r="A258" s="61"/>
      <c r="B258" s="148" t="s">
        <v>485</v>
      </c>
      <c r="C258" s="21">
        <v>129</v>
      </c>
      <c r="D258" s="21">
        <v>99</v>
      </c>
      <c r="E258" s="76">
        <f>D258/C258*100</f>
        <v>76.744186046511629</v>
      </c>
      <c r="F258" s="21">
        <v>20</v>
      </c>
      <c r="G258" s="76">
        <f>F258/C258*100</f>
        <v>15.503875968992247</v>
      </c>
      <c r="H258" s="21">
        <v>20</v>
      </c>
      <c r="I258" s="21">
        <f t="shared" si="9"/>
        <v>100</v>
      </c>
      <c r="J258" s="55" t="s">
        <v>48</v>
      </c>
      <c r="K258" s="61"/>
      <c r="L258" s="21"/>
      <c r="M258" s="61" t="s">
        <v>48</v>
      </c>
      <c r="N258" s="61" t="s">
        <v>48</v>
      </c>
      <c r="O258" s="67" t="s">
        <v>272</v>
      </c>
      <c r="P258" s="65"/>
    </row>
    <row r="259" spans="1:16" ht="19.5" customHeight="1" x14ac:dyDescent="0.25">
      <c r="A259" s="61"/>
      <c r="B259" s="148" t="s">
        <v>299</v>
      </c>
      <c r="C259" s="21">
        <v>76</v>
      </c>
      <c r="D259" s="21">
        <v>46</v>
      </c>
      <c r="E259" s="76">
        <f>D259/C259*100</f>
        <v>60.526315789473685</v>
      </c>
      <c r="F259" s="21">
        <v>12</v>
      </c>
      <c r="G259" s="76">
        <f>F259/C259*100</f>
        <v>15.789473684210526</v>
      </c>
      <c r="H259" s="21">
        <v>12</v>
      </c>
      <c r="I259" s="21">
        <f t="shared" si="9"/>
        <v>100</v>
      </c>
      <c r="J259" s="55" t="s">
        <v>48</v>
      </c>
      <c r="K259" s="61"/>
      <c r="L259" s="21"/>
      <c r="M259" s="61" t="s">
        <v>48</v>
      </c>
      <c r="N259" s="61" t="s">
        <v>48</v>
      </c>
      <c r="O259" s="67" t="s">
        <v>272</v>
      </c>
      <c r="P259" s="65"/>
    </row>
    <row r="260" spans="1:16" ht="19.5" customHeight="1" x14ac:dyDescent="0.25">
      <c r="A260" s="61"/>
      <c r="B260" s="148" t="s">
        <v>420</v>
      </c>
      <c r="C260" s="21">
        <v>73</v>
      </c>
      <c r="D260" s="21">
        <v>51</v>
      </c>
      <c r="E260" s="76">
        <f>D260/C260*100</f>
        <v>69.863013698630141</v>
      </c>
      <c r="F260" s="21">
        <v>13</v>
      </c>
      <c r="G260" s="76">
        <f>F260/C260*100</f>
        <v>17.80821917808219</v>
      </c>
      <c r="H260" s="21">
        <v>13</v>
      </c>
      <c r="I260" s="21">
        <f t="shared" si="9"/>
        <v>100</v>
      </c>
      <c r="J260" s="55" t="s">
        <v>48</v>
      </c>
      <c r="K260" s="61"/>
      <c r="L260" s="21"/>
      <c r="M260" s="61" t="s">
        <v>48</v>
      </c>
      <c r="N260" s="61" t="s">
        <v>48</v>
      </c>
      <c r="O260" s="67" t="s">
        <v>272</v>
      </c>
      <c r="P260" s="65"/>
    </row>
    <row r="261" spans="1:16" s="63" customFormat="1" ht="19.5" customHeight="1" x14ac:dyDescent="0.25">
      <c r="A261" s="56" t="s">
        <v>193</v>
      </c>
      <c r="B261" s="57" t="s">
        <v>225</v>
      </c>
      <c r="C261" s="57"/>
      <c r="D261" s="57"/>
      <c r="E261" s="57"/>
      <c r="F261" s="57"/>
      <c r="G261" s="62"/>
      <c r="H261" s="57"/>
      <c r="I261" s="57"/>
      <c r="J261" s="61"/>
      <c r="K261" s="61"/>
      <c r="L261" s="68"/>
      <c r="M261" s="56">
        <f>COUNTIF(M262:M269,"X")</f>
        <v>6</v>
      </c>
      <c r="N261" s="56">
        <f>COUNTIF(N262:N269,"X")</f>
        <v>6</v>
      </c>
      <c r="O261" s="67" t="s">
        <v>272</v>
      </c>
      <c r="P261" s="130"/>
    </row>
    <row r="262" spans="1:16" s="63" customFormat="1" ht="19.5" customHeight="1" x14ac:dyDescent="0.25">
      <c r="A262" s="56">
        <v>1</v>
      </c>
      <c r="B262" s="57" t="s">
        <v>421</v>
      </c>
      <c r="C262" s="65"/>
      <c r="D262" s="65"/>
      <c r="E262" s="65"/>
      <c r="F262" s="65"/>
      <c r="G262" s="62"/>
      <c r="H262" s="65"/>
      <c r="I262" s="65"/>
      <c r="J262" s="61"/>
      <c r="K262" s="61"/>
      <c r="L262" s="68"/>
      <c r="M262" s="56"/>
      <c r="N262" s="56"/>
      <c r="O262" s="67" t="s">
        <v>26</v>
      </c>
      <c r="P262" s="130"/>
    </row>
    <row r="263" spans="1:16" ht="19.5" customHeight="1" x14ac:dyDescent="0.25">
      <c r="A263" s="61"/>
      <c r="B263" s="68" t="s">
        <v>422</v>
      </c>
      <c r="C263" s="21">
        <v>326</v>
      </c>
      <c r="D263" s="21">
        <v>313</v>
      </c>
      <c r="E263" s="76">
        <f>D263/C263*100</f>
        <v>96.012269938650306</v>
      </c>
      <c r="F263" s="21">
        <v>74</v>
      </c>
      <c r="G263" s="70">
        <f>F263/C263*100</f>
        <v>22.699386503067483</v>
      </c>
      <c r="H263" s="21">
        <v>74</v>
      </c>
      <c r="I263" s="21">
        <f>H263/F263*100</f>
        <v>100</v>
      </c>
      <c r="J263" s="61" t="s">
        <v>48</v>
      </c>
      <c r="K263" s="61" t="s">
        <v>48</v>
      </c>
      <c r="L263" s="68"/>
      <c r="M263" s="61" t="s">
        <v>48</v>
      </c>
      <c r="N263" s="61" t="s">
        <v>48</v>
      </c>
      <c r="O263" s="67" t="s">
        <v>272</v>
      </c>
      <c r="P263" s="130"/>
    </row>
    <row r="264" spans="1:16" ht="19.5" customHeight="1" x14ac:dyDescent="0.25">
      <c r="A264" s="61"/>
      <c r="B264" s="68" t="s">
        <v>423</v>
      </c>
      <c r="C264" s="21">
        <v>212</v>
      </c>
      <c r="D264" s="21">
        <v>212</v>
      </c>
      <c r="E264" s="21">
        <f>D264/C264*100</f>
        <v>100</v>
      </c>
      <c r="F264" s="21">
        <v>41</v>
      </c>
      <c r="G264" s="70">
        <f>F264/C264*100</f>
        <v>19.339622641509436</v>
      </c>
      <c r="H264" s="21">
        <v>41</v>
      </c>
      <c r="I264" s="21">
        <f>H264/F264*100</f>
        <v>100</v>
      </c>
      <c r="J264" s="61" t="s">
        <v>48</v>
      </c>
      <c r="K264" s="61" t="s">
        <v>48</v>
      </c>
      <c r="L264" s="68"/>
      <c r="M264" s="61" t="s">
        <v>48</v>
      </c>
      <c r="N264" s="61" t="s">
        <v>48</v>
      </c>
      <c r="O264" s="67" t="s">
        <v>272</v>
      </c>
      <c r="P264" s="130"/>
    </row>
    <row r="265" spans="1:16" ht="29.25" customHeight="1" x14ac:dyDescent="0.25">
      <c r="A265" s="61"/>
      <c r="B265" s="99" t="s">
        <v>481</v>
      </c>
      <c r="C265" s="21">
        <v>258</v>
      </c>
      <c r="D265" s="21">
        <v>250</v>
      </c>
      <c r="E265" s="76">
        <f>D265/C265*100</f>
        <v>96.899224806201545</v>
      </c>
      <c r="F265" s="21">
        <v>40</v>
      </c>
      <c r="G265" s="70">
        <f>F265/C265*100</f>
        <v>15.503875968992247</v>
      </c>
      <c r="H265" s="21">
        <v>40</v>
      </c>
      <c r="I265" s="21">
        <f>H265/F265*100</f>
        <v>100</v>
      </c>
      <c r="J265" s="61" t="s">
        <v>48</v>
      </c>
      <c r="K265" s="61" t="s">
        <v>48</v>
      </c>
      <c r="L265" s="68"/>
      <c r="M265" s="61" t="s">
        <v>48</v>
      </c>
      <c r="N265" s="61" t="s">
        <v>48</v>
      </c>
      <c r="O265" s="67" t="s">
        <v>272</v>
      </c>
      <c r="P265" s="130"/>
    </row>
    <row r="266" spans="1:16" s="63" customFormat="1" ht="19.5" customHeight="1" x14ac:dyDescent="0.25">
      <c r="A266" s="56">
        <v>2</v>
      </c>
      <c r="B266" s="57" t="s">
        <v>424</v>
      </c>
      <c r="C266" s="65"/>
      <c r="D266" s="65"/>
      <c r="E266" s="65"/>
      <c r="F266" s="65"/>
      <c r="G266" s="66"/>
      <c r="H266" s="65"/>
      <c r="I266" s="65"/>
      <c r="J266" s="61"/>
      <c r="K266" s="61"/>
      <c r="L266" s="68"/>
      <c r="M266" s="56"/>
      <c r="N266" s="56"/>
      <c r="O266" s="67" t="s">
        <v>26</v>
      </c>
      <c r="P266" s="130"/>
    </row>
    <row r="267" spans="1:16" ht="19.5" customHeight="1" x14ac:dyDescent="0.25">
      <c r="A267" s="61"/>
      <c r="B267" s="68" t="s">
        <v>482</v>
      </c>
      <c r="C267" s="21">
        <v>215</v>
      </c>
      <c r="D267" s="21">
        <v>215</v>
      </c>
      <c r="E267" s="21">
        <f>D267/C267*100</f>
        <v>100</v>
      </c>
      <c r="F267" s="21">
        <v>46</v>
      </c>
      <c r="G267" s="70">
        <f>F267/C267*100</f>
        <v>21.395348837209301</v>
      </c>
      <c r="H267" s="21">
        <v>46</v>
      </c>
      <c r="I267" s="21">
        <f>H267/F267*100</f>
        <v>100</v>
      </c>
      <c r="J267" s="61" t="s">
        <v>48</v>
      </c>
      <c r="K267" s="61"/>
      <c r="L267" s="68"/>
      <c r="M267" s="61" t="s">
        <v>48</v>
      </c>
      <c r="N267" s="61" t="s">
        <v>48</v>
      </c>
      <c r="O267" s="67" t="s">
        <v>272</v>
      </c>
      <c r="P267" s="130"/>
    </row>
    <row r="268" spans="1:16" ht="19.5" customHeight="1" x14ac:dyDescent="0.25">
      <c r="A268" s="61"/>
      <c r="B268" s="68" t="s">
        <v>425</v>
      </c>
      <c r="C268" s="21">
        <v>173</v>
      </c>
      <c r="D268" s="21">
        <v>173</v>
      </c>
      <c r="E268" s="21">
        <f>D268/C268*100</f>
        <v>100</v>
      </c>
      <c r="F268" s="21">
        <v>32</v>
      </c>
      <c r="G268" s="70">
        <f>F268/C268*100</f>
        <v>18.497109826589593</v>
      </c>
      <c r="H268" s="21">
        <v>32</v>
      </c>
      <c r="I268" s="21">
        <f>H268/F268*100</f>
        <v>100</v>
      </c>
      <c r="J268" s="61" t="s">
        <v>48</v>
      </c>
      <c r="K268" s="61"/>
      <c r="L268" s="68"/>
      <c r="M268" s="61" t="s">
        <v>48</v>
      </c>
      <c r="N268" s="61" t="s">
        <v>48</v>
      </c>
      <c r="O268" s="67" t="s">
        <v>272</v>
      </c>
      <c r="P268" s="130"/>
    </row>
    <row r="269" spans="1:16" ht="19.5" customHeight="1" x14ac:dyDescent="0.25">
      <c r="A269" s="61"/>
      <c r="B269" s="68" t="s">
        <v>426</v>
      </c>
      <c r="C269" s="21">
        <v>263</v>
      </c>
      <c r="D269" s="21">
        <v>263</v>
      </c>
      <c r="E269" s="21">
        <f>D269/C269*100</f>
        <v>100</v>
      </c>
      <c r="F269" s="21">
        <v>46</v>
      </c>
      <c r="G269" s="70">
        <f>F269/C269*100</f>
        <v>17.490494296577946</v>
      </c>
      <c r="H269" s="21">
        <v>46</v>
      </c>
      <c r="I269" s="21">
        <f>H269/F269*100</f>
        <v>100</v>
      </c>
      <c r="J269" s="61" t="s">
        <v>48</v>
      </c>
      <c r="K269" s="61"/>
      <c r="L269" s="68"/>
      <c r="M269" s="61" t="s">
        <v>48</v>
      </c>
      <c r="N269" s="61" t="s">
        <v>48</v>
      </c>
      <c r="O269" s="67" t="s">
        <v>272</v>
      </c>
      <c r="P269" s="130"/>
    </row>
    <row r="270" spans="1:16" s="63" customFormat="1" ht="19.5" customHeight="1" x14ac:dyDescent="0.25">
      <c r="A270" s="56" t="s">
        <v>207</v>
      </c>
      <c r="B270" s="57" t="s">
        <v>427</v>
      </c>
      <c r="C270" s="65"/>
      <c r="D270" s="65"/>
      <c r="E270" s="65"/>
      <c r="F270" s="65"/>
      <c r="G270" s="64"/>
      <c r="H270" s="65"/>
      <c r="I270" s="65"/>
      <c r="J270" s="61"/>
      <c r="K270" s="61"/>
      <c r="L270" s="61"/>
      <c r="M270" s="56">
        <f>COUNTIF(M271:M290,"X")</f>
        <v>15</v>
      </c>
      <c r="N270" s="56">
        <f>COUNTIF(N271:N290,"X")</f>
        <v>15</v>
      </c>
      <c r="O270" s="67" t="s">
        <v>272</v>
      </c>
      <c r="P270" s="56"/>
    </row>
    <row r="271" spans="1:16" s="63" customFormat="1" ht="19.5" customHeight="1" x14ac:dyDescent="0.25">
      <c r="A271" s="56">
        <v>1</v>
      </c>
      <c r="B271" s="62" t="s">
        <v>249</v>
      </c>
      <c r="C271" s="58"/>
      <c r="D271" s="58"/>
      <c r="E271" s="149"/>
      <c r="F271" s="58"/>
      <c r="G271" s="64"/>
      <c r="H271" s="58"/>
      <c r="I271" s="127"/>
      <c r="J271" s="75"/>
      <c r="K271" s="61"/>
      <c r="L271" s="21"/>
      <c r="M271" s="56"/>
      <c r="N271" s="56"/>
      <c r="O271" s="67" t="s">
        <v>26</v>
      </c>
      <c r="P271" s="56"/>
    </row>
    <row r="272" spans="1:16" ht="19.5" customHeight="1" x14ac:dyDescent="0.25">
      <c r="A272" s="61"/>
      <c r="B272" s="150" t="s">
        <v>430</v>
      </c>
      <c r="C272" s="151">
        <v>173</v>
      </c>
      <c r="D272" s="151">
        <v>173</v>
      </c>
      <c r="E272" s="23">
        <f t="shared" ref="E272:E277" si="10">D272/C272*100</f>
        <v>100</v>
      </c>
      <c r="F272" s="152">
        <v>26</v>
      </c>
      <c r="G272" s="76">
        <f t="shared" ref="G272:G277" si="11">F272/C272*100</f>
        <v>15.028901734104046</v>
      </c>
      <c r="H272" s="151">
        <v>26</v>
      </c>
      <c r="I272" s="71">
        <f t="shared" ref="I272:I277" si="12">H272/F272%</f>
        <v>100</v>
      </c>
      <c r="J272" s="75" t="s">
        <v>48</v>
      </c>
      <c r="K272" s="61" t="s">
        <v>48</v>
      </c>
      <c r="L272" s="21"/>
      <c r="M272" s="61" t="s">
        <v>48</v>
      </c>
      <c r="N272" s="61" t="s">
        <v>48</v>
      </c>
      <c r="O272" s="67" t="s">
        <v>272</v>
      </c>
      <c r="P272" s="56"/>
    </row>
    <row r="273" spans="1:16" ht="19.5" customHeight="1" x14ac:dyDescent="0.25">
      <c r="A273" s="61"/>
      <c r="B273" s="150" t="s">
        <v>431</v>
      </c>
      <c r="C273" s="151">
        <v>179</v>
      </c>
      <c r="D273" s="151">
        <v>179</v>
      </c>
      <c r="E273" s="23">
        <f t="shared" si="10"/>
        <v>100</v>
      </c>
      <c r="F273" s="151">
        <v>36</v>
      </c>
      <c r="G273" s="76">
        <f t="shared" si="11"/>
        <v>20.11173184357542</v>
      </c>
      <c r="H273" s="151">
        <v>36</v>
      </c>
      <c r="I273" s="71">
        <f t="shared" si="12"/>
        <v>100</v>
      </c>
      <c r="J273" s="75" t="s">
        <v>48</v>
      </c>
      <c r="K273" s="61" t="s">
        <v>48</v>
      </c>
      <c r="L273" s="21"/>
      <c r="M273" s="61" t="s">
        <v>48</v>
      </c>
      <c r="N273" s="61" t="s">
        <v>48</v>
      </c>
      <c r="O273" s="67" t="s">
        <v>272</v>
      </c>
      <c r="P273" s="56"/>
    </row>
    <row r="274" spans="1:16" ht="19.5" customHeight="1" x14ac:dyDescent="0.25">
      <c r="A274" s="61"/>
      <c r="B274" s="150" t="s">
        <v>487</v>
      </c>
      <c r="C274" s="151">
        <v>228</v>
      </c>
      <c r="D274" s="151">
        <v>228</v>
      </c>
      <c r="E274" s="151">
        <f t="shared" si="10"/>
        <v>100</v>
      </c>
      <c r="F274" s="151">
        <v>35</v>
      </c>
      <c r="G274" s="76">
        <f t="shared" si="11"/>
        <v>15.350877192982457</v>
      </c>
      <c r="H274" s="151">
        <v>35</v>
      </c>
      <c r="I274" s="71">
        <f t="shared" si="12"/>
        <v>100</v>
      </c>
      <c r="J274" s="75" t="s">
        <v>48</v>
      </c>
      <c r="K274" s="61" t="s">
        <v>48</v>
      </c>
      <c r="L274" s="21"/>
      <c r="M274" s="61" t="s">
        <v>48</v>
      </c>
      <c r="N274" s="61" t="s">
        <v>48</v>
      </c>
      <c r="O274" s="67" t="s">
        <v>272</v>
      </c>
      <c r="P274" s="56"/>
    </row>
    <row r="275" spans="1:16" ht="19.5" customHeight="1" x14ac:dyDescent="0.25">
      <c r="A275" s="61"/>
      <c r="B275" s="150" t="s">
        <v>432</v>
      </c>
      <c r="C275" s="151">
        <v>54</v>
      </c>
      <c r="D275" s="151">
        <v>54</v>
      </c>
      <c r="E275" s="23">
        <f t="shared" si="10"/>
        <v>100</v>
      </c>
      <c r="F275" s="151">
        <v>13</v>
      </c>
      <c r="G275" s="76">
        <f t="shared" si="11"/>
        <v>24.074074074074073</v>
      </c>
      <c r="H275" s="151">
        <v>13</v>
      </c>
      <c r="I275" s="71">
        <f t="shared" si="12"/>
        <v>100</v>
      </c>
      <c r="J275" s="75" t="s">
        <v>48</v>
      </c>
      <c r="K275" s="61" t="s">
        <v>48</v>
      </c>
      <c r="L275" s="21"/>
      <c r="M275" s="61" t="s">
        <v>48</v>
      </c>
      <c r="N275" s="61" t="s">
        <v>48</v>
      </c>
      <c r="O275" s="67" t="s">
        <v>272</v>
      </c>
      <c r="P275" s="56"/>
    </row>
    <row r="276" spans="1:16" ht="19.5" customHeight="1" x14ac:dyDescent="0.25">
      <c r="A276" s="61"/>
      <c r="B276" s="150" t="s">
        <v>433</v>
      </c>
      <c r="C276" s="151">
        <v>279</v>
      </c>
      <c r="D276" s="151">
        <v>279</v>
      </c>
      <c r="E276" s="23">
        <f t="shared" si="10"/>
        <v>100</v>
      </c>
      <c r="F276" s="151">
        <v>61</v>
      </c>
      <c r="G276" s="76">
        <f t="shared" si="11"/>
        <v>21.863799283154123</v>
      </c>
      <c r="H276" s="151">
        <v>61</v>
      </c>
      <c r="I276" s="71">
        <f t="shared" si="12"/>
        <v>100</v>
      </c>
      <c r="J276" s="75" t="s">
        <v>48</v>
      </c>
      <c r="K276" s="61" t="s">
        <v>48</v>
      </c>
      <c r="L276" s="21"/>
      <c r="M276" s="61" t="s">
        <v>48</v>
      </c>
      <c r="N276" s="61" t="s">
        <v>48</v>
      </c>
      <c r="O276" s="67" t="s">
        <v>272</v>
      </c>
      <c r="P276" s="56"/>
    </row>
    <row r="277" spans="1:16" ht="19.5" customHeight="1" x14ac:dyDescent="0.25">
      <c r="A277" s="61"/>
      <c r="B277" s="153" t="s">
        <v>434</v>
      </c>
      <c r="C277" s="151">
        <v>188</v>
      </c>
      <c r="D277" s="151">
        <v>188</v>
      </c>
      <c r="E277" s="23">
        <f t="shared" si="10"/>
        <v>100</v>
      </c>
      <c r="F277" s="151">
        <v>40</v>
      </c>
      <c r="G277" s="76">
        <f t="shared" si="11"/>
        <v>21.276595744680851</v>
      </c>
      <c r="H277" s="151">
        <v>40</v>
      </c>
      <c r="I277" s="71">
        <f t="shared" si="12"/>
        <v>100</v>
      </c>
      <c r="J277" s="75" t="s">
        <v>48</v>
      </c>
      <c r="K277" s="61" t="s">
        <v>48</v>
      </c>
      <c r="L277" s="21"/>
      <c r="M277" s="61" t="s">
        <v>48</v>
      </c>
      <c r="N277" s="61" t="s">
        <v>48</v>
      </c>
      <c r="O277" s="67" t="s">
        <v>272</v>
      </c>
      <c r="P277" s="56"/>
    </row>
    <row r="278" spans="1:16" s="63" customFormat="1" ht="19.5" customHeight="1" x14ac:dyDescent="0.25">
      <c r="A278" s="56">
        <v>2</v>
      </c>
      <c r="B278" s="154" t="s">
        <v>250</v>
      </c>
      <c r="C278" s="58"/>
      <c r="D278" s="58"/>
      <c r="E278" s="64"/>
      <c r="F278" s="58"/>
      <c r="G278" s="64"/>
      <c r="H278" s="58"/>
      <c r="I278" s="92"/>
      <c r="J278" s="75"/>
      <c r="K278" s="61"/>
      <c r="L278" s="21"/>
      <c r="M278" s="56"/>
      <c r="N278" s="56"/>
      <c r="O278" s="67" t="s">
        <v>26</v>
      </c>
      <c r="P278" s="56"/>
    </row>
    <row r="279" spans="1:16" ht="19.5" customHeight="1" x14ac:dyDescent="0.25">
      <c r="A279" s="61"/>
      <c r="B279" s="153" t="s">
        <v>435</v>
      </c>
      <c r="C279" s="151">
        <v>85</v>
      </c>
      <c r="D279" s="151">
        <v>75</v>
      </c>
      <c r="E279" s="76">
        <f>D279/C279*100</f>
        <v>88.235294117647058</v>
      </c>
      <c r="F279" s="151">
        <v>33</v>
      </c>
      <c r="G279" s="76">
        <f>F279/C279*100</f>
        <v>38.82352941176471</v>
      </c>
      <c r="H279" s="151">
        <v>33</v>
      </c>
      <c r="I279" s="71">
        <f>H279/F279*100</f>
        <v>100</v>
      </c>
      <c r="J279" s="75" t="s">
        <v>48</v>
      </c>
      <c r="K279" s="61" t="s">
        <v>48</v>
      </c>
      <c r="L279" s="21"/>
      <c r="M279" s="61" t="s">
        <v>48</v>
      </c>
      <c r="N279" s="61" t="s">
        <v>48</v>
      </c>
      <c r="O279" s="67" t="s">
        <v>272</v>
      </c>
      <c r="P279" s="56"/>
    </row>
    <row r="280" spans="1:16" ht="19.5" customHeight="1" x14ac:dyDescent="0.25">
      <c r="A280" s="61"/>
      <c r="B280" s="153" t="s">
        <v>436</v>
      </c>
      <c r="C280" s="151">
        <v>190</v>
      </c>
      <c r="D280" s="151">
        <v>164</v>
      </c>
      <c r="E280" s="76">
        <f>D280/C280*100</f>
        <v>86.31578947368422</v>
      </c>
      <c r="F280" s="151">
        <v>32</v>
      </c>
      <c r="G280" s="76">
        <f>F280/C280*100</f>
        <v>16.842105263157894</v>
      </c>
      <c r="H280" s="151">
        <v>32</v>
      </c>
      <c r="I280" s="71">
        <f>H280/F280*100</f>
        <v>100</v>
      </c>
      <c r="J280" s="75" t="s">
        <v>48</v>
      </c>
      <c r="K280" s="61" t="s">
        <v>48</v>
      </c>
      <c r="L280" s="21"/>
      <c r="M280" s="61" t="s">
        <v>48</v>
      </c>
      <c r="N280" s="61" t="s">
        <v>48</v>
      </c>
      <c r="O280" s="67" t="s">
        <v>272</v>
      </c>
      <c r="P280" s="56"/>
    </row>
    <row r="281" spans="1:16" ht="19.5" customHeight="1" x14ac:dyDescent="0.25">
      <c r="A281" s="61"/>
      <c r="B281" s="153" t="s">
        <v>437</v>
      </c>
      <c r="C281" s="151">
        <v>209</v>
      </c>
      <c r="D281" s="151">
        <v>116</v>
      </c>
      <c r="E281" s="76">
        <f>D281/C281*100</f>
        <v>55.502392344497608</v>
      </c>
      <c r="F281" s="151">
        <v>35</v>
      </c>
      <c r="G281" s="76">
        <f>F281/C281*100</f>
        <v>16.746411483253588</v>
      </c>
      <c r="H281" s="151">
        <v>35</v>
      </c>
      <c r="I281" s="71">
        <f>H281/F281*100</f>
        <v>100</v>
      </c>
      <c r="J281" s="75" t="s">
        <v>48</v>
      </c>
      <c r="K281" s="61" t="s">
        <v>48</v>
      </c>
      <c r="L281" s="21"/>
      <c r="M281" s="61" t="s">
        <v>48</v>
      </c>
      <c r="N281" s="61" t="s">
        <v>48</v>
      </c>
      <c r="O281" s="67" t="s">
        <v>272</v>
      </c>
      <c r="P281" s="56"/>
    </row>
    <row r="282" spans="1:16" ht="19.5" customHeight="1" x14ac:dyDescent="0.25">
      <c r="A282" s="61"/>
      <c r="B282" s="153" t="s">
        <v>438</v>
      </c>
      <c r="C282" s="151">
        <v>298</v>
      </c>
      <c r="D282" s="151">
        <v>280</v>
      </c>
      <c r="E282" s="76">
        <f>D282/C282*100</f>
        <v>93.959731543624159</v>
      </c>
      <c r="F282" s="151">
        <v>46</v>
      </c>
      <c r="G282" s="76">
        <f>F282/C282*100</f>
        <v>15.436241610738255</v>
      </c>
      <c r="H282" s="151">
        <v>45</v>
      </c>
      <c r="I282" s="76">
        <f>H282/F282*100</f>
        <v>97.826086956521735</v>
      </c>
      <c r="J282" s="75" t="s">
        <v>48</v>
      </c>
      <c r="K282" s="61" t="s">
        <v>48</v>
      </c>
      <c r="L282" s="21"/>
      <c r="M282" s="61" t="s">
        <v>48</v>
      </c>
      <c r="N282" s="61" t="s">
        <v>48</v>
      </c>
      <c r="O282" s="67" t="s">
        <v>272</v>
      </c>
      <c r="P282" s="56"/>
    </row>
    <row r="283" spans="1:16" s="63" customFormat="1" ht="19.5" customHeight="1" x14ac:dyDescent="0.25">
      <c r="A283" s="56">
        <v>3</v>
      </c>
      <c r="B283" s="155" t="s">
        <v>245</v>
      </c>
      <c r="C283" s="58"/>
      <c r="D283" s="58"/>
      <c r="E283" s="149"/>
      <c r="F283" s="58"/>
      <c r="G283" s="64"/>
      <c r="H283" s="58"/>
      <c r="I283" s="127"/>
      <c r="J283" s="75"/>
      <c r="K283" s="61"/>
      <c r="L283" s="21"/>
      <c r="M283" s="56"/>
      <c r="N283" s="56"/>
      <c r="O283" s="67" t="s">
        <v>1</v>
      </c>
      <c r="P283" s="56"/>
    </row>
    <row r="284" spans="1:16" ht="19.5" customHeight="1" x14ac:dyDescent="0.25">
      <c r="A284" s="61"/>
      <c r="B284" s="153" t="s">
        <v>488</v>
      </c>
      <c r="C284" s="21">
        <v>92</v>
      </c>
      <c r="D284" s="21">
        <v>92</v>
      </c>
      <c r="E284" s="23">
        <f>D284/C284*100</f>
        <v>100</v>
      </c>
      <c r="F284" s="21">
        <v>14</v>
      </c>
      <c r="G284" s="76">
        <f>F284/C284*100</f>
        <v>15.217391304347828</v>
      </c>
      <c r="H284" s="21">
        <v>14</v>
      </c>
      <c r="I284" s="71">
        <f t="shared" ref="I284:I290" si="13">H284/F284*100</f>
        <v>100</v>
      </c>
      <c r="J284" s="75" t="s">
        <v>48</v>
      </c>
      <c r="K284" s="61"/>
      <c r="L284" s="21"/>
      <c r="M284" s="61" t="s">
        <v>48</v>
      </c>
      <c r="N284" s="61" t="s">
        <v>48</v>
      </c>
      <c r="O284" s="67" t="s">
        <v>272</v>
      </c>
      <c r="P284" s="56"/>
    </row>
    <row r="285" spans="1:16" ht="19.5" customHeight="1" x14ac:dyDescent="0.25">
      <c r="A285" s="61"/>
      <c r="B285" s="156" t="s">
        <v>489</v>
      </c>
      <c r="C285" s="151">
        <v>28</v>
      </c>
      <c r="D285" s="151">
        <v>28</v>
      </c>
      <c r="E285" s="23">
        <f>D285/C285*100</f>
        <v>100</v>
      </c>
      <c r="F285" s="151">
        <v>21</v>
      </c>
      <c r="G285" s="76">
        <f>F285/C285*100</f>
        <v>75</v>
      </c>
      <c r="H285" s="151">
        <v>21</v>
      </c>
      <c r="I285" s="71">
        <f t="shared" si="13"/>
        <v>100</v>
      </c>
      <c r="J285" s="75" t="s">
        <v>48</v>
      </c>
      <c r="K285" s="61"/>
      <c r="L285" s="21"/>
      <c r="M285" s="61" t="s">
        <v>48</v>
      </c>
      <c r="N285" s="61" t="s">
        <v>48</v>
      </c>
      <c r="O285" s="67" t="s">
        <v>272</v>
      </c>
      <c r="P285" s="56"/>
    </row>
    <row r="286" spans="1:16" s="63" customFormat="1" ht="19.5" customHeight="1" x14ac:dyDescent="0.25">
      <c r="A286" s="56">
        <v>4</v>
      </c>
      <c r="B286" s="154" t="s">
        <v>246</v>
      </c>
      <c r="C286" s="157"/>
      <c r="D286" s="157"/>
      <c r="E286" s="157"/>
      <c r="F286" s="157"/>
      <c r="G286" s="64"/>
      <c r="H286" s="157"/>
      <c r="I286" s="158"/>
      <c r="J286" s="75"/>
      <c r="K286" s="61"/>
      <c r="L286" s="21"/>
      <c r="M286" s="56"/>
      <c r="N286" s="56"/>
      <c r="O286" s="67" t="s">
        <v>1</v>
      </c>
      <c r="P286" s="56" t="s">
        <v>25</v>
      </c>
    </row>
    <row r="287" spans="1:16" ht="19.5" customHeight="1" x14ac:dyDescent="0.25">
      <c r="A287" s="61"/>
      <c r="B287" s="150" t="s">
        <v>428</v>
      </c>
      <c r="C287" s="151">
        <v>262</v>
      </c>
      <c r="D287" s="151">
        <v>262</v>
      </c>
      <c r="E287" s="151">
        <f>D287/C287*100</f>
        <v>100</v>
      </c>
      <c r="F287" s="151">
        <v>40</v>
      </c>
      <c r="G287" s="76">
        <f>F287/C287*100</f>
        <v>15.267175572519085</v>
      </c>
      <c r="H287" s="151">
        <v>40</v>
      </c>
      <c r="I287" s="159">
        <f t="shared" si="13"/>
        <v>100</v>
      </c>
      <c r="J287" s="75" t="s">
        <v>48</v>
      </c>
      <c r="K287" s="61"/>
      <c r="L287" s="21"/>
      <c r="M287" s="61" t="s">
        <v>48</v>
      </c>
      <c r="N287" s="61" t="s">
        <v>48</v>
      </c>
      <c r="O287" s="67" t="s">
        <v>272</v>
      </c>
      <c r="P287" s="56"/>
    </row>
    <row r="288" spans="1:16" ht="19.5" customHeight="1" x14ac:dyDescent="0.25">
      <c r="A288" s="61"/>
      <c r="B288" s="150" t="s">
        <v>490</v>
      </c>
      <c r="C288" s="151">
        <v>177</v>
      </c>
      <c r="D288" s="151">
        <v>177</v>
      </c>
      <c r="E288" s="151">
        <f>D288/C288*100</f>
        <v>100</v>
      </c>
      <c r="F288" s="151">
        <v>27</v>
      </c>
      <c r="G288" s="76">
        <f>F288/C288*100</f>
        <v>15.254237288135593</v>
      </c>
      <c r="H288" s="151">
        <v>27</v>
      </c>
      <c r="I288" s="159">
        <f t="shared" si="13"/>
        <v>100</v>
      </c>
      <c r="J288" s="75" t="s">
        <v>48</v>
      </c>
      <c r="K288" s="61"/>
      <c r="L288" s="21"/>
      <c r="M288" s="61" t="s">
        <v>48</v>
      </c>
      <c r="N288" s="61" t="s">
        <v>48</v>
      </c>
      <c r="O288" s="67" t="s">
        <v>272</v>
      </c>
      <c r="P288" s="56"/>
    </row>
    <row r="289" spans="1:16" s="63" customFormat="1" ht="19.5" customHeight="1" x14ac:dyDescent="0.25">
      <c r="A289" s="56">
        <v>5</v>
      </c>
      <c r="B289" s="160" t="s">
        <v>248</v>
      </c>
      <c r="C289" s="157"/>
      <c r="D289" s="157"/>
      <c r="E289" s="161"/>
      <c r="F289" s="157"/>
      <c r="G289" s="64"/>
      <c r="H289" s="157"/>
      <c r="I289" s="161"/>
      <c r="J289" s="75"/>
      <c r="K289" s="61"/>
      <c r="L289" s="21"/>
      <c r="M289" s="56"/>
      <c r="N289" s="56"/>
      <c r="O289" s="67" t="s">
        <v>1</v>
      </c>
      <c r="P289" s="56" t="s">
        <v>25</v>
      </c>
    </row>
    <row r="290" spans="1:16" ht="19.5" customHeight="1" x14ac:dyDescent="0.25">
      <c r="A290" s="61"/>
      <c r="B290" s="150" t="s">
        <v>429</v>
      </c>
      <c r="C290" s="151">
        <v>150</v>
      </c>
      <c r="D290" s="151">
        <v>61</v>
      </c>
      <c r="E290" s="162">
        <f>D290/C290*100</f>
        <v>40.666666666666664</v>
      </c>
      <c r="F290" s="151">
        <v>23</v>
      </c>
      <c r="G290" s="76">
        <f>F290/C290*100</f>
        <v>15.333333333333332</v>
      </c>
      <c r="H290" s="151">
        <v>20</v>
      </c>
      <c r="I290" s="162">
        <f t="shared" si="13"/>
        <v>86.956521739130437</v>
      </c>
      <c r="J290" s="75" t="s">
        <v>48</v>
      </c>
      <c r="K290" s="61"/>
      <c r="L290" s="21"/>
      <c r="M290" s="61" t="s">
        <v>48</v>
      </c>
      <c r="N290" s="61" t="s">
        <v>48</v>
      </c>
      <c r="O290" s="67" t="s">
        <v>272</v>
      </c>
      <c r="P290" s="56"/>
    </row>
    <row r="291" spans="1:16" s="63" customFormat="1" ht="19.5" customHeight="1" x14ac:dyDescent="0.25">
      <c r="A291" s="56" t="s">
        <v>439</v>
      </c>
      <c r="B291" s="57" t="s">
        <v>257</v>
      </c>
      <c r="C291" s="65"/>
      <c r="D291" s="65"/>
      <c r="E291" s="74"/>
      <c r="F291" s="65"/>
      <c r="G291" s="62"/>
      <c r="H291" s="65"/>
      <c r="I291" s="65"/>
      <c r="J291" s="61"/>
      <c r="K291" s="61"/>
      <c r="L291" s="21"/>
      <c r="M291" s="56">
        <f>COUNTIF(M292:M304,"X")</f>
        <v>8</v>
      </c>
      <c r="N291" s="56">
        <f>COUNTIF(N292:N304,"X")</f>
        <v>8</v>
      </c>
      <c r="O291" s="67" t="s">
        <v>272</v>
      </c>
      <c r="P291" s="77"/>
    </row>
    <row r="292" spans="1:16" s="63" customFormat="1" ht="19.5" customHeight="1" x14ac:dyDescent="0.25">
      <c r="A292" s="56">
        <v>1</v>
      </c>
      <c r="B292" s="62" t="s">
        <v>267</v>
      </c>
      <c r="C292" s="62"/>
      <c r="D292" s="65"/>
      <c r="E292" s="74"/>
      <c r="F292" s="65"/>
      <c r="G292" s="65"/>
      <c r="H292" s="65"/>
      <c r="I292" s="65"/>
      <c r="J292" s="61"/>
      <c r="K292" s="61"/>
      <c r="L292" s="83"/>
      <c r="M292" s="56"/>
      <c r="N292" s="56"/>
      <c r="O292" s="67" t="s">
        <v>26</v>
      </c>
      <c r="P292" s="77"/>
    </row>
    <row r="293" spans="1:16" ht="19.5" customHeight="1" x14ac:dyDescent="0.25">
      <c r="A293" s="61"/>
      <c r="B293" s="83" t="s">
        <v>443</v>
      </c>
      <c r="C293" s="83">
        <v>269</v>
      </c>
      <c r="D293" s="21">
        <v>164</v>
      </c>
      <c r="E293" s="22">
        <f>D293/C293*100</f>
        <v>60.966542750929364</v>
      </c>
      <c r="F293" s="21">
        <v>45</v>
      </c>
      <c r="G293" s="76">
        <f>F293/C293*100</f>
        <v>16.728624535315987</v>
      </c>
      <c r="H293" s="21">
        <v>45</v>
      </c>
      <c r="I293" s="21">
        <v>100</v>
      </c>
      <c r="J293" s="61" t="s">
        <v>48</v>
      </c>
      <c r="K293" s="61" t="s">
        <v>48</v>
      </c>
      <c r="L293" s="83"/>
      <c r="M293" s="61" t="s">
        <v>48</v>
      </c>
      <c r="N293" s="61" t="s">
        <v>48</v>
      </c>
      <c r="O293" s="67" t="s">
        <v>272</v>
      </c>
      <c r="P293" s="77"/>
    </row>
    <row r="294" spans="1:16" ht="19.5" customHeight="1" x14ac:dyDescent="0.25">
      <c r="A294" s="61"/>
      <c r="B294" s="83" t="s">
        <v>444</v>
      </c>
      <c r="C294" s="83">
        <v>186</v>
      </c>
      <c r="D294" s="21">
        <v>177</v>
      </c>
      <c r="E294" s="22">
        <f>D294/C294*100</f>
        <v>95.161290322580655</v>
      </c>
      <c r="F294" s="21">
        <v>38</v>
      </c>
      <c r="G294" s="76">
        <f>F294/C294*100</f>
        <v>20.43010752688172</v>
      </c>
      <c r="H294" s="21">
        <v>38</v>
      </c>
      <c r="I294" s="21">
        <v>100</v>
      </c>
      <c r="J294" s="61" t="s">
        <v>48</v>
      </c>
      <c r="K294" s="61" t="s">
        <v>48</v>
      </c>
      <c r="L294" s="83"/>
      <c r="M294" s="61" t="s">
        <v>48</v>
      </c>
      <c r="N294" s="61" t="s">
        <v>48</v>
      </c>
      <c r="O294" s="67" t="s">
        <v>272</v>
      </c>
      <c r="P294" s="77"/>
    </row>
    <row r="295" spans="1:16" s="63" customFormat="1" ht="19.5" customHeight="1" x14ac:dyDescent="0.25">
      <c r="A295" s="56">
        <v>2</v>
      </c>
      <c r="B295" s="62" t="s">
        <v>262</v>
      </c>
      <c r="C295" s="62"/>
      <c r="D295" s="65"/>
      <c r="E295" s="74"/>
      <c r="F295" s="65"/>
      <c r="G295" s="64"/>
      <c r="H295" s="65"/>
      <c r="I295" s="65"/>
      <c r="J295" s="61"/>
      <c r="K295" s="61"/>
      <c r="L295" s="83"/>
      <c r="M295" s="56"/>
      <c r="N295" s="56"/>
      <c r="O295" s="67" t="s">
        <v>1</v>
      </c>
      <c r="P295" s="77"/>
    </row>
    <row r="296" spans="1:16" ht="19.5" customHeight="1" x14ac:dyDescent="0.25">
      <c r="A296" s="61"/>
      <c r="B296" s="83" t="s">
        <v>440</v>
      </c>
      <c r="C296" s="83">
        <v>184</v>
      </c>
      <c r="D296" s="21">
        <v>184</v>
      </c>
      <c r="E296" s="23">
        <f t="shared" ref="E296:E304" si="14">D296/C296*100</f>
        <v>100</v>
      </c>
      <c r="F296" s="21">
        <v>36</v>
      </c>
      <c r="G296" s="76">
        <f t="shared" ref="G296:G304" si="15">F296/C296*100</f>
        <v>19.565217391304348</v>
      </c>
      <c r="H296" s="21">
        <v>36</v>
      </c>
      <c r="I296" s="21">
        <v>100</v>
      </c>
      <c r="J296" s="61" t="s">
        <v>48</v>
      </c>
      <c r="K296" s="61" t="s">
        <v>48</v>
      </c>
      <c r="L296" s="83"/>
      <c r="M296" s="61" t="s">
        <v>48</v>
      </c>
      <c r="N296" s="61" t="s">
        <v>48</v>
      </c>
      <c r="O296" s="67" t="s">
        <v>272</v>
      </c>
      <c r="P296" s="77"/>
    </row>
    <row r="297" spans="1:16" s="63" customFormat="1" ht="19.5" customHeight="1" x14ac:dyDescent="0.25">
      <c r="A297" s="56">
        <v>3</v>
      </c>
      <c r="B297" s="62" t="s">
        <v>265</v>
      </c>
      <c r="C297" s="62"/>
      <c r="D297" s="65"/>
      <c r="E297" s="74"/>
      <c r="F297" s="65"/>
      <c r="G297" s="64"/>
      <c r="H297" s="65"/>
      <c r="I297" s="65"/>
      <c r="J297" s="61"/>
      <c r="K297" s="61"/>
      <c r="L297" s="83"/>
      <c r="M297" s="56"/>
      <c r="N297" s="56"/>
      <c r="O297" s="67" t="s">
        <v>1</v>
      </c>
      <c r="P297" s="77" t="s">
        <v>25</v>
      </c>
    </row>
    <row r="298" spans="1:16" ht="19.5" customHeight="1" x14ac:dyDescent="0.25">
      <c r="A298" s="61"/>
      <c r="B298" s="83" t="s">
        <v>441</v>
      </c>
      <c r="C298" s="83">
        <v>200</v>
      </c>
      <c r="D298" s="21">
        <v>171</v>
      </c>
      <c r="E298" s="22">
        <f t="shared" si="14"/>
        <v>85.5</v>
      </c>
      <c r="F298" s="21">
        <v>32</v>
      </c>
      <c r="G298" s="76">
        <f t="shared" si="15"/>
        <v>16</v>
      </c>
      <c r="H298" s="21">
        <v>31</v>
      </c>
      <c r="I298" s="21">
        <v>96.87</v>
      </c>
      <c r="J298" s="61" t="s">
        <v>48</v>
      </c>
      <c r="K298" s="61"/>
      <c r="L298" s="83"/>
      <c r="M298" s="61" t="s">
        <v>48</v>
      </c>
      <c r="N298" s="61" t="s">
        <v>48</v>
      </c>
      <c r="O298" s="67" t="s">
        <v>272</v>
      </c>
      <c r="P298" s="77"/>
    </row>
    <row r="299" spans="1:16" ht="19.5" customHeight="1" x14ac:dyDescent="0.25">
      <c r="A299" s="61"/>
      <c r="B299" s="83" t="s">
        <v>442</v>
      </c>
      <c r="C299" s="83">
        <v>105</v>
      </c>
      <c r="D299" s="21">
        <v>97</v>
      </c>
      <c r="E299" s="22">
        <f t="shared" si="14"/>
        <v>92.38095238095238</v>
      </c>
      <c r="F299" s="21">
        <v>25</v>
      </c>
      <c r="G299" s="76">
        <f t="shared" si="15"/>
        <v>23.809523809523807</v>
      </c>
      <c r="H299" s="21">
        <v>24</v>
      </c>
      <c r="I299" s="76">
        <v>96</v>
      </c>
      <c r="J299" s="61" t="s">
        <v>48</v>
      </c>
      <c r="K299" s="61"/>
      <c r="L299" s="83"/>
      <c r="M299" s="61" t="s">
        <v>48</v>
      </c>
      <c r="N299" s="61" t="s">
        <v>48</v>
      </c>
      <c r="O299" s="67" t="s">
        <v>272</v>
      </c>
      <c r="P299" s="77"/>
    </row>
    <row r="300" spans="1:16" s="63" customFormat="1" ht="19.5" customHeight="1" x14ac:dyDescent="0.25">
      <c r="A300" s="56">
        <v>4</v>
      </c>
      <c r="B300" s="62" t="s">
        <v>266</v>
      </c>
      <c r="C300" s="62"/>
      <c r="D300" s="65"/>
      <c r="E300" s="74"/>
      <c r="F300" s="65"/>
      <c r="G300" s="64"/>
      <c r="H300" s="65"/>
      <c r="I300" s="65"/>
      <c r="J300" s="61"/>
      <c r="K300" s="61"/>
      <c r="L300" s="83"/>
      <c r="M300" s="56"/>
      <c r="N300" s="56"/>
      <c r="O300" s="67" t="s">
        <v>1</v>
      </c>
      <c r="P300" s="77" t="s">
        <v>25</v>
      </c>
    </row>
    <row r="301" spans="1:16" ht="19.5" customHeight="1" x14ac:dyDescent="0.25">
      <c r="A301" s="61"/>
      <c r="B301" s="83" t="s">
        <v>478</v>
      </c>
      <c r="C301" s="83">
        <v>297</v>
      </c>
      <c r="D301" s="21">
        <v>215</v>
      </c>
      <c r="E301" s="22">
        <f t="shared" si="14"/>
        <v>72.390572390572387</v>
      </c>
      <c r="F301" s="21">
        <v>46</v>
      </c>
      <c r="G301" s="76">
        <f t="shared" si="15"/>
        <v>15.488215488215488</v>
      </c>
      <c r="H301" s="21">
        <v>44</v>
      </c>
      <c r="I301" s="21">
        <v>95.65</v>
      </c>
      <c r="J301" s="61" t="s">
        <v>48</v>
      </c>
      <c r="K301" s="61"/>
      <c r="L301" s="83"/>
      <c r="M301" s="61" t="s">
        <v>48</v>
      </c>
      <c r="N301" s="61" t="s">
        <v>48</v>
      </c>
      <c r="O301" s="67" t="s">
        <v>272</v>
      </c>
      <c r="P301" s="77"/>
    </row>
    <row r="302" spans="1:16" s="63" customFormat="1" ht="19.5" customHeight="1" x14ac:dyDescent="0.25">
      <c r="A302" s="56">
        <v>5</v>
      </c>
      <c r="B302" s="62" t="s">
        <v>261</v>
      </c>
      <c r="C302" s="62"/>
      <c r="D302" s="65"/>
      <c r="E302" s="74"/>
      <c r="F302" s="65"/>
      <c r="G302" s="64"/>
      <c r="H302" s="65"/>
      <c r="I302" s="65"/>
      <c r="J302" s="61"/>
      <c r="K302" s="61"/>
      <c r="L302" s="83"/>
      <c r="M302" s="56"/>
      <c r="N302" s="56"/>
      <c r="O302" s="67" t="s">
        <v>1</v>
      </c>
      <c r="P302" s="77" t="s">
        <v>25</v>
      </c>
    </row>
    <row r="303" spans="1:16" ht="19.5" customHeight="1" x14ac:dyDescent="0.25">
      <c r="A303" s="61"/>
      <c r="B303" s="83" t="s">
        <v>456</v>
      </c>
      <c r="C303" s="83">
        <v>180</v>
      </c>
      <c r="D303" s="21">
        <v>149</v>
      </c>
      <c r="E303" s="22">
        <f t="shared" si="14"/>
        <v>82.777777777777771</v>
      </c>
      <c r="F303" s="21">
        <v>40</v>
      </c>
      <c r="G303" s="76">
        <f t="shared" si="15"/>
        <v>22.222222222222221</v>
      </c>
      <c r="H303" s="21">
        <v>39</v>
      </c>
      <c r="I303" s="76">
        <v>97.5</v>
      </c>
      <c r="J303" s="61" t="s">
        <v>48</v>
      </c>
      <c r="K303" s="61"/>
      <c r="L303" s="83"/>
      <c r="M303" s="61" t="s">
        <v>48</v>
      </c>
      <c r="N303" s="61" t="s">
        <v>48</v>
      </c>
      <c r="O303" s="67" t="s">
        <v>272</v>
      </c>
      <c r="P303" s="77"/>
    </row>
    <row r="304" spans="1:16" ht="19.5" customHeight="1" x14ac:dyDescent="0.25">
      <c r="A304" s="61"/>
      <c r="B304" s="83" t="s">
        <v>457</v>
      </c>
      <c r="C304" s="83">
        <v>203</v>
      </c>
      <c r="D304" s="21">
        <v>186</v>
      </c>
      <c r="E304" s="22">
        <f t="shared" si="14"/>
        <v>91.62561576354679</v>
      </c>
      <c r="F304" s="21">
        <v>42</v>
      </c>
      <c r="G304" s="76">
        <f t="shared" si="15"/>
        <v>20.689655172413794</v>
      </c>
      <c r="H304" s="21">
        <v>42</v>
      </c>
      <c r="I304" s="21">
        <v>100</v>
      </c>
      <c r="J304" s="61" t="s">
        <v>48</v>
      </c>
      <c r="K304" s="61"/>
      <c r="L304" s="83"/>
      <c r="M304" s="61" t="s">
        <v>48</v>
      </c>
      <c r="N304" s="61" t="s">
        <v>48</v>
      </c>
      <c r="O304" s="67" t="s">
        <v>272</v>
      </c>
      <c r="P304" s="77"/>
    </row>
    <row r="305" spans="1:16" ht="73.5" customHeight="1" x14ac:dyDescent="0.25">
      <c r="A305" s="163" t="s">
        <v>503</v>
      </c>
      <c r="B305" s="163"/>
      <c r="C305" s="163"/>
      <c r="D305" s="163"/>
      <c r="E305" s="163"/>
      <c r="F305" s="163"/>
      <c r="G305" s="163"/>
      <c r="H305" s="163"/>
      <c r="I305" s="163"/>
      <c r="J305" s="163"/>
      <c r="K305" s="163"/>
      <c r="L305" s="163"/>
      <c r="M305" s="163"/>
      <c r="N305" s="163"/>
      <c r="O305" s="163"/>
      <c r="P305" s="163"/>
    </row>
  </sheetData>
  <mergeCells count="20">
    <mergeCell ref="P230:P231"/>
    <mergeCell ref="A305:P305"/>
    <mergeCell ref="P137:P138"/>
    <mergeCell ref="P159:P160"/>
    <mergeCell ref="P169:P170"/>
    <mergeCell ref="P190:P191"/>
    <mergeCell ref="P211:P214"/>
    <mergeCell ref="A2:P2"/>
    <mergeCell ref="M4:N4"/>
    <mergeCell ref="A1:P1"/>
    <mergeCell ref="P36:P37"/>
    <mergeCell ref="P102:P103"/>
    <mergeCell ref="P99:P100"/>
    <mergeCell ref="P4:P5"/>
    <mergeCell ref="A4:A5"/>
    <mergeCell ref="B4:B5"/>
    <mergeCell ref="C4:E4"/>
    <mergeCell ref="F4:I4"/>
    <mergeCell ref="J4:L4"/>
    <mergeCell ref="O4:O5"/>
  </mergeCells>
  <printOptions horizontalCentered="1"/>
  <pageMargins left="0.19685039370078741" right="0.23622047244094491" top="0.31496062992125984" bottom="0.39370078740157483" header="0.19685039370078741" footer="0.31496062992125984"/>
  <pageSetup paperSize="9" orientation="landscape" r:id="rId1"/>
  <headerFooter>
    <oddHeader>Page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Xác định khu vực</vt:lpstr>
      <vt:lpstr>Xác định thôn ĐBKK</vt:lpstr>
      <vt:lpstr>'Xác định khu vực'!Print_Titles</vt:lpstr>
      <vt:lpstr>'Xác định thôn ĐBKK'!Print_Titles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Duy Hoàng</dc:creator>
  <cp:keywords>CSKH</cp:keywords>
  <cp:lastModifiedBy>Nguyen Van Tan</cp:lastModifiedBy>
  <cp:lastPrinted>2021-04-23T03:01:44Z</cp:lastPrinted>
  <dcterms:created xsi:type="dcterms:W3CDTF">2020-03-12T06:21:53Z</dcterms:created>
  <dcterms:modified xsi:type="dcterms:W3CDTF">2021-04-23T03:04:00Z</dcterms:modified>
</cp:coreProperties>
</file>